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Annexure 41\Monthly data\"/>
    </mc:Choice>
  </mc:AlternateContent>
  <bookViews>
    <workbookView xWindow="840" yWindow="945" windowWidth="15480" windowHeight="6315"/>
  </bookViews>
  <sheets>
    <sheet name="Annex-31" sheetId="1" r:id="rId1"/>
    <sheet name="Sheet3" sheetId="3" r:id="rId2"/>
  </sheets>
  <definedNames>
    <definedName name="_xlnm.Print_Area" localSheetId="0">'Annex-31'!$A$1:$Z$61</definedName>
  </definedNames>
  <calcPr calcId="152511"/>
</workbook>
</file>

<file path=xl/calcChain.xml><?xml version="1.0" encoding="utf-8"?>
<calcChain xmlns="http://schemas.openxmlformats.org/spreadsheetml/2006/main">
  <c r="Z54" i="1" l="1"/>
  <c r="Q54" i="1"/>
  <c r="H54" i="1"/>
  <c r="Z43" i="1"/>
  <c r="Q43" i="1"/>
  <c r="H43" i="1"/>
  <c r="AK43" i="1"/>
  <c r="H60" i="1" l="1"/>
  <c r="Z60" i="1"/>
  <c r="Z44" i="1"/>
  <c r="Q44" i="1"/>
  <c r="Q60" i="1" s="1"/>
  <c r="H44" i="1"/>
  <c r="Z23" i="1"/>
  <c r="Q23" i="1"/>
  <c r="H23" i="1"/>
  <c r="AJ44" i="1"/>
  <c r="AK44" i="1"/>
  <c r="AK23" i="1"/>
  <c r="AK11" i="1"/>
  <c r="AK12" i="1"/>
  <c r="AK13" i="1"/>
  <c r="AK14" i="1"/>
  <c r="AK15" i="1"/>
  <c r="AK16" i="1"/>
  <c r="AK17" i="1"/>
  <c r="AK18" i="1"/>
  <c r="AK19" i="1"/>
  <c r="AK20" i="1"/>
  <c r="AK21" i="1"/>
  <c r="AK22" i="1"/>
  <c r="AK24" i="1"/>
  <c r="AK25" i="1"/>
  <c r="AK26" i="1"/>
  <c r="AK27" i="1"/>
  <c r="AK28" i="1"/>
  <c r="AK29" i="1"/>
  <c r="AK30" i="1"/>
  <c r="AK31" i="1"/>
  <c r="AK32" i="1"/>
  <c r="AK33" i="1"/>
  <c r="AK34" i="1"/>
  <c r="AK35" i="1"/>
  <c r="AK36" i="1"/>
  <c r="AK37" i="1"/>
  <c r="AK38" i="1"/>
  <c r="AK39" i="1"/>
  <c r="AK40" i="1"/>
  <c r="AK41" i="1"/>
  <c r="AK42" i="1"/>
  <c r="AK45" i="1"/>
  <c r="AK46" i="1"/>
  <c r="AK47" i="1"/>
  <c r="AK49" i="1" s="1"/>
  <c r="AK48" i="1"/>
  <c r="AK50" i="1"/>
  <c r="AK51" i="1"/>
  <c r="AK52" i="1"/>
  <c r="AK53" i="1"/>
  <c r="AK55" i="1"/>
  <c r="AK56" i="1"/>
  <c r="AK57" i="1"/>
  <c r="AK58" i="1"/>
  <c r="AK59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37" i="1"/>
  <c r="AJ38" i="1"/>
  <c r="AJ39" i="1"/>
  <c r="AJ40" i="1"/>
  <c r="AJ41" i="1"/>
  <c r="AJ42" i="1"/>
  <c r="AJ43" i="1"/>
  <c r="AJ45" i="1"/>
  <c r="AJ46" i="1"/>
  <c r="AJ47" i="1"/>
  <c r="AJ48" i="1"/>
  <c r="AJ49" i="1"/>
  <c r="AJ50" i="1"/>
  <c r="AJ51" i="1"/>
  <c r="AJ52" i="1"/>
  <c r="AJ53" i="1"/>
  <c r="AJ54" i="1"/>
  <c r="AJ55" i="1"/>
  <c r="AJ56" i="1"/>
  <c r="AJ57" i="1"/>
  <c r="AJ58" i="1"/>
  <c r="AJ59" i="1"/>
  <c r="AJ60" i="1"/>
  <c r="AJ11" i="1"/>
  <c r="AK54" i="1" l="1"/>
  <c r="AK60" i="1" s="1"/>
  <c r="AG60" i="1"/>
  <c r="AH60" i="1"/>
  <c r="AI60" i="1"/>
  <c r="AF60" i="1"/>
  <c r="AG54" i="1"/>
  <c r="AH54" i="1"/>
  <c r="AI54" i="1"/>
  <c r="AF54" i="1"/>
  <c r="AG49" i="1"/>
  <c r="AH49" i="1"/>
  <c r="AI49" i="1"/>
  <c r="AF49" i="1"/>
  <c r="AG44" i="1"/>
  <c r="AH44" i="1"/>
  <c r="AI44" i="1"/>
  <c r="AF44" i="1"/>
  <c r="AG43" i="1"/>
  <c r="AH43" i="1"/>
  <c r="AI43" i="1"/>
  <c r="AF43" i="1"/>
  <c r="AG23" i="1"/>
  <c r="AH23" i="1"/>
  <c r="AI23" i="1"/>
  <c r="AF23" i="1"/>
  <c r="AF12" i="1"/>
  <c r="AG12" i="1"/>
  <c r="AH12" i="1"/>
  <c r="AI12" i="1"/>
  <c r="AF13" i="1"/>
  <c r="AG13" i="1"/>
  <c r="AH13" i="1"/>
  <c r="AI13" i="1"/>
  <c r="AF14" i="1"/>
  <c r="AG14" i="1"/>
  <c r="AH14" i="1"/>
  <c r="AI14" i="1"/>
  <c r="AF15" i="1"/>
  <c r="AG15" i="1"/>
  <c r="AH15" i="1"/>
  <c r="AI15" i="1"/>
  <c r="AF16" i="1"/>
  <c r="AG16" i="1"/>
  <c r="AH16" i="1"/>
  <c r="AI16" i="1"/>
  <c r="AF17" i="1"/>
  <c r="AG17" i="1"/>
  <c r="AH17" i="1"/>
  <c r="AI17" i="1"/>
  <c r="AF18" i="1"/>
  <c r="AG18" i="1"/>
  <c r="AH18" i="1"/>
  <c r="AI18" i="1"/>
  <c r="AF19" i="1"/>
  <c r="AG19" i="1"/>
  <c r="AH19" i="1"/>
  <c r="AI19" i="1"/>
  <c r="AF20" i="1"/>
  <c r="AG20" i="1"/>
  <c r="AH20" i="1"/>
  <c r="AI20" i="1"/>
  <c r="AF21" i="1"/>
  <c r="AG21" i="1"/>
  <c r="AH21" i="1"/>
  <c r="AI21" i="1"/>
  <c r="AF22" i="1"/>
  <c r="AG22" i="1"/>
  <c r="AH22" i="1"/>
  <c r="AI22" i="1"/>
  <c r="AF24" i="1"/>
  <c r="AG24" i="1"/>
  <c r="AH24" i="1"/>
  <c r="AI24" i="1"/>
  <c r="AF25" i="1"/>
  <c r="AG25" i="1"/>
  <c r="AH25" i="1"/>
  <c r="AI25" i="1"/>
  <c r="AF26" i="1"/>
  <c r="AG26" i="1"/>
  <c r="AH26" i="1"/>
  <c r="AI26" i="1"/>
  <c r="AF27" i="1"/>
  <c r="AG27" i="1"/>
  <c r="AH27" i="1"/>
  <c r="AI27" i="1"/>
  <c r="AF28" i="1"/>
  <c r="AG28" i="1"/>
  <c r="AH28" i="1"/>
  <c r="AI28" i="1"/>
  <c r="AF29" i="1"/>
  <c r="AG29" i="1"/>
  <c r="AH29" i="1"/>
  <c r="AI29" i="1"/>
  <c r="AF30" i="1"/>
  <c r="AG30" i="1"/>
  <c r="AH30" i="1"/>
  <c r="AI30" i="1"/>
  <c r="AF31" i="1"/>
  <c r="AG31" i="1"/>
  <c r="AH31" i="1"/>
  <c r="AI31" i="1"/>
  <c r="AF32" i="1"/>
  <c r="AG32" i="1"/>
  <c r="AH32" i="1"/>
  <c r="AI32" i="1"/>
  <c r="AF33" i="1"/>
  <c r="AG33" i="1"/>
  <c r="AH33" i="1"/>
  <c r="AI33" i="1"/>
  <c r="AF34" i="1"/>
  <c r="AG34" i="1"/>
  <c r="AH34" i="1"/>
  <c r="AI34" i="1"/>
  <c r="AF35" i="1"/>
  <c r="AG35" i="1"/>
  <c r="AH35" i="1"/>
  <c r="AI35" i="1"/>
  <c r="AF36" i="1"/>
  <c r="AG36" i="1"/>
  <c r="AH36" i="1"/>
  <c r="AI36" i="1"/>
  <c r="AF37" i="1"/>
  <c r="AG37" i="1"/>
  <c r="AH37" i="1"/>
  <c r="AI37" i="1"/>
  <c r="AF38" i="1"/>
  <c r="AG38" i="1"/>
  <c r="AH38" i="1"/>
  <c r="AI38" i="1"/>
  <c r="AF39" i="1"/>
  <c r="AG39" i="1"/>
  <c r="AH39" i="1"/>
  <c r="AI39" i="1"/>
  <c r="AF40" i="1"/>
  <c r="AG40" i="1"/>
  <c r="AH40" i="1"/>
  <c r="AI40" i="1"/>
  <c r="AF41" i="1"/>
  <c r="AG41" i="1"/>
  <c r="AH41" i="1"/>
  <c r="AI41" i="1"/>
  <c r="AF42" i="1"/>
  <c r="AG42" i="1"/>
  <c r="AH42" i="1"/>
  <c r="AI42" i="1"/>
  <c r="AF45" i="1"/>
  <c r="AG45" i="1"/>
  <c r="AH45" i="1"/>
  <c r="AI45" i="1"/>
  <c r="AF46" i="1"/>
  <c r="AG46" i="1"/>
  <c r="AH46" i="1"/>
  <c r="AI46" i="1"/>
  <c r="AF47" i="1"/>
  <c r="AG47" i="1"/>
  <c r="AH47" i="1"/>
  <c r="AI47" i="1"/>
  <c r="AF48" i="1"/>
  <c r="AG48" i="1"/>
  <c r="AH48" i="1"/>
  <c r="AI48" i="1"/>
  <c r="AF50" i="1"/>
  <c r="AG50" i="1"/>
  <c r="AH50" i="1"/>
  <c r="AI50" i="1"/>
  <c r="AF51" i="1"/>
  <c r="AG51" i="1"/>
  <c r="AH51" i="1"/>
  <c r="AI51" i="1"/>
  <c r="AF52" i="1"/>
  <c r="AG52" i="1"/>
  <c r="AH52" i="1"/>
  <c r="AI52" i="1"/>
  <c r="AF53" i="1"/>
  <c r="AG53" i="1"/>
  <c r="AH53" i="1"/>
  <c r="AI53" i="1"/>
  <c r="AF55" i="1"/>
  <c r="AG55" i="1"/>
  <c r="AH55" i="1"/>
  <c r="AI55" i="1"/>
  <c r="AF56" i="1"/>
  <c r="AG56" i="1"/>
  <c r="AH56" i="1"/>
  <c r="AI56" i="1"/>
  <c r="AF57" i="1"/>
  <c r="AG57" i="1"/>
  <c r="AH57" i="1"/>
  <c r="AI57" i="1"/>
  <c r="AF58" i="1"/>
  <c r="AG58" i="1"/>
  <c r="AH58" i="1"/>
  <c r="AI58" i="1"/>
  <c r="AF59" i="1"/>
  <c r="AG59" i="1"/>
  <c r="AH59" i="1"/>
  <c r="AI59" i="1"/>
  <c r="AG11" i="1"/>
  <c r="AH11" i="1"/>
  <c r="AI11" i="1"/>
  <c r="AF11" i="1"/>
</calcChain>
</file>

<file path=xl/sharedStrings.xml><?xml version="1.0" encoding="utf-8"?>
<sst xmlns="http://schemas.openxmlformats.org/spreadsheetml/2006/main" count="256" uniqueCount="65">
  <si>
    <t xml:space="preserve">ANNEXURE - 6 </t>
  </si>
  <si>
    <t>ANNEXURE - 6 A</t>
  </si>
  <si>
    <t>PROGRESS UNDER PRADHAN MANTRI MUDRA YOJANA (PMMY) FOR THE QUARTER ENDED 30.09 2020 (01.04.2020 - 30.09 2020 ) - SHISHU (LOANS UP TO Rs.50000/-)</t>
  </si>
  <si>
    <t>PROGRESS UNDER PRADHAN MANTRI MUDRA YOJANA (PMMY) FOR THE QUARTER ENDED 30.09 2020 (01.04.2020 - 30.09 2020 ) - KISHORE (LOANS FROM Rs.50001/- TO Rs.5.00 LACS)</t>
  </si>
  <si>
    <t>PROGRESS UNDER PRADHAN MANTRI MUDRA YOJANA (PMMY) FOR THE QUARTER ENDED 30.09 2020 (01.04.2020 - 30.09 2020 ) - TARUN (LOANS FROM Rs.5,00,001/- TO Rs. 10.00 LACS)</t>
  </si>
  <si>
    <t>Amt. Rs. in Lacs</t>
  </si>
  <si>
    <t>SR.NO.</t>
  </si>
  <si>
    <t>NAME OF THE BANK</t>
  </si>
  <si>
    <t>SANCTIONED</t>
  </si>
  <si>
    <t>DISBURSED</t>
  </si>
  <si>
    <t>OUTSTANDING</t>
  </si>
  <si>
    <t>A/Cs</t>
  </si>
  <si>
    <t>Amount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</si>
  <si>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</si>
  <si>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</si>
  <si>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</si>
  <si>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</si>
  <si>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</si>
  <si>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</si>
  <si>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</si>
  <si>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</si>
  <si>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</si>
  <si>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</si>
  <si>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</si>
  <si>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</si>
  <si>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</si>
  <si>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</si>
  <si>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</si>
  <si>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</si>
  <si>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</si>
  <si>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</si>
  <si>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</si>
  <si>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</si>
  <si>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</si>
  <si>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</si>
  <si>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</si>
  <si>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</si>
  <si>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</si>
  <si>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</si>
  <si>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</si>
  <si>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</si>
  <si>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</si>
  <si>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</si>
  <si>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</si>
  <si>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</si>
  <si>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</si>
  <si>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</si>
  <si>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</si>
  <si>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</si>
  <si>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</si>
  <si>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</si>
  <si>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</si>
  <si>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</si>
  <si>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</si>
  <si>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</si>
  <si>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</si>
  <si>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</si>
  <si>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</si>
  <si>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</si>
  <si>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</si>
  <si>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</si>
  <si>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</si>
  <si>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</si>
  <si>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PROGRESS UNDER PRADHAN MANTRI MUDRA YOJANA (PMMY) FOR THE QUARTER ENDED 30.09 2020 (01.04.2020 - 30.09 2020 ) </t>
  </si>
  <si>
    <t>ANNEXURE - 6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</si>
</sst>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indexed="8"/>
      <name val="Arial"/>
      <family val="2"/>
    </font>
    <font>
      <b/>
      <sz val="9"/>
      <color theme="1"/>
      <name val="Arial"/>
      <family val="2"/>
    </font>
    <font>
      <b/>
      <sz val="13"/>
      <color theme="1"/>
      <name val="Arial"/>
      <family val="2"/>
    </font>
    <font>
      <sz val="11"/>
      <name val="Calibri"/>
      <family val="2"/>
      <scheme val="minor"/>
    </font>
    <font>
      <b/>
      <sz val="9"/>
      <name val="Arial"/>
      <family val="2"/>
    </font>
    <font>
      <b/>
      <sz val="11"/>
      <name val="Calibri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0" fillId="2" borderId="1" xfId="0" applyFill="1" applyBorder="1"/>
    <xf numFmtId="0" fontId="6" fillId="2" borderId="1" xfId="0" applyFont="1" applyFill="1" applyBorder="1"/>
    <xf numFmtId="0" fontId="2" fillId="0" borderId="6" xfId="0" applyFont="1" applyBorder="1" applyAlignment="1">
      <alignment horizontal="center"/>
    </xf>
    <xf numFmtId="0" fontId="3" fillId="0" borderId="0" xfId="0" applyFont="1"/>
    <xf numFmtId="0" fontId="0" fillId="2" borderId="0" xfId="0" applyFill="1"/>
    <xf numFmtId="0" fontId="8" fillId="0" borderId="1" xfId="0" applyFont="1" applyBorder="1"/>
    <xf numFmtId="2" fontId="8" fillId="0" borderId="5" xfId="0" applyNumberFormat="1" applyFont="1" applyBorder="1"/>
    <xf numFmtId="0" fontId="8" fillId="0" borderId="5" xfId="0" applyFont="1" applyBorder="1"/>
    <xf numFmtId="2" fontId="8" fillId="0" borderId="1" xfId="0" applyNumberFormat="1" applyFont="1" applyBorder="1"/>
    <xf numFmtId="0" fontId="8" fillId="0" borderId="0" xfId="0" applyFont="1"/>
    <xf numFmtId="0" fontId="9" fillId="2" borderId="1" xfId="0" applyFont="1" applyFill="1" applyBorder="1"/>
    <xf numFmtId="0" fontId="8" fillId="2" borderId="1" xfId="0" applyFont="1" applyFill="1" applyBorder="1"/>
    <xf numFmtId="0" fontId="2" fillId="0" borderId="6" xfId="0" applyFont="1" applyBorder="1" applyAlignment="1">
      <alignment horizontal="center"/>
    </xf>
    <xf numFmtId="0" fontId="4" fillId="2" borderId="0" xfId="0" applyFont="1" applyFill="1"/>
    <xf numFmtId="0" fontId="6" fillId="2" borderId="1" xfId="0" applyFont="1" applyFill="1" applyBorder="1"/>
    <xf numFmtId="0" fontId="9" fillId="2" borderId="1" xfId="0" applyFont="1" applyFill="1" applyBorder="1"/>
    <xf numFmtId="0" fontId="10" fillId="0" borderId="0" xfId="0" applyFont="1"/>
    <xf numFmtId="0" fontId="10" fillId="0" borderId="1" xfId="0" applyFont="1" applyBorder="1"/>
    <xf numFmtId="2" fontId="10" fillId="0" borderId="1" xfId="0" applyNumberFormat="1" applyFont="1" applyBorder="1"/>
    <xf numFmtId="0" fontId="4" fillId="2" borderId="7" xfId="0" applyFont="1" applyFill="1" applyBorder="1"/>
    <xf numFmtId="0" fontId="0" fillId="2" borderId="1" xfId="0" applyFill="1" applyBorder="1"/>
    <xf numFmtId="0" fontId="0" fillId="2" borderId="7" xfId="0" applyFill="1" applyBorder="1"/>
    <xf numFmtId="0" fontId="8" fillId="2" borderId="1" xfId="0" applyFont="1" applyFill="1" applyBorder="1"/>
    <xf numFmtId="0" fontId="8" fillId="2" borderId="7" xfId="0" applyFont="1" applyFill="1" applyBorder="1"/>
    <xf numFmtId="1" fontId="5" fillId="2" borderId="7" xfId="0" applyNumberFormat="1" applyFont="1" applyFill="1" applyBorder="1"/>
    <xf numFmtId="1" fontId="5" fillId="2" borderId="1" xfId="0" applyNumberFormat="1" applyFont="1" applyFill="1" applyBorder="1"/>
    <xf numFmtId="0" fontId="4" fillId="0" borderId="7" xfId="0" applyFont="1" applyBorder="1"/>
    <xf numFmtId="0" fontId="8" fillId="0" borderId="7" xfId="0" applyFont="1" applyBorder="1"/>
    <xf numFmtId="0" fontId="0" fillId="0" borderId="7" xfId="0" applyBorder="1"/>
    <xf numFmtId="0" fontId="10" fillId="0" borderId="7" xfId="0" applyFont="1" applyBorder="1"/>
    <xf numFmtId="0" fontId="8" fillId="0" borderId="1" xfId="0" applyFont="1" applyBorder="1"/>
    <xf numFmtId="2" fontId="4" fillId="0" borderId="7" xfId="0" applyNumberFormat="1" applyFont="1" applyBorder="1"/>
    <xf numFmtId="2" fontId="8" fillId="0" borderId="7" xfId="0" applyNumberFormat="1" applyFont="1" applyBorder="1"/>
    <xf numFmtId="2" fontId="0" fillId="0" borderId="7" xfId="0" applyNumberFormat="1" applyBorder="1"/>
    <xf numFmtId="2" fontId="10" fillId="0" borderId="7" xfId="0" applyNumberFormat="1" applyFont="1" applyBorder="1"/>
    <xf numFmtId="2" fontId="8" fillId="0" borderId="1" xfId="0" applyNumberFormat="1" applyFont="1" applyBorder="1"/>
    <xf numFmtId="0" fontId="10" fillId="2" borderId="7" xfId="0" applyFont="1" applyFill="1" applyBorder="1"/>
    <xf numFmtId="1" fontId="9" fillId="2" borderId="7" xfId="0" applyNumberFormat="1" applyFont="1" applyFill="1" applyBorder="1"/>
    <xf numFmtId="1" fontId="9" fillId="2" borderId="1" xfId="0" applyNumberFormat="1" applyFont="1" applyFill="1" applyBorder="1"/>
    <xf numFmtId="0" fontId="11" fillId="0" borderId="7" xfId="0" applyFont="1" applyBorder="1"/>
    <xf numFmtId="2" fontId="11" fillId="0" borderId="7" xfId="0" applyNumberFormat="1" applyFont="1" applyBorder="1"/>
    <xf numFmtId="0" fontId="12" fillId="0" borderId="7" xfId="0" applyFont="1" applyBorder="1"/>
    <xf numFmtId="2" fontId="12" fillId="0" borderId="7" xfId="0" applyNumberFormat="1" applyFont="1" applyBorder="1"/>
    <xf numFmtId="0" fontId="13" fillId="0" borderId="7" xfId="0" applyFont="1" applyBorder="1"/>
    <xf numFmtId="2" fontId="13" fillId="0" borderId="7" xfId="0" applyNumberFormat="1" applyFont="1" applyBorder="1"/>
    <xf numFmtId="0" fontId="11" fillId="2" borderId="7" xfId="0" applyFont="1" applyFill="1" applyBorder="1"/>
    <xf numFmtId="0" fontId="11" fillId="0" borderId="1" xfId="0" applyFont="1" applyBorder="1"/>
    <xf numFmtId="2" fontId="11" fillId="0" borderId="1" xfId="0" applyNumberFormat="1" applyFont="1" applyBorder="1"/>
    <xf numFmtId="0" fontId="13" fillId="0" borderId="1" xfId="0" applyFont="1" applyBorder="1"/>
    <xf numFmtId="2" fontId="13" fillId="0" borderId="1" xfId="0" applyNumberFormat="1" applyFont="1" applyBorder="1"/>
    <xf numFmtId="0" fontId="1" fillId="2" borderId="6" xfId="0" applyFont="1" applyFill="1" applyBorder="1" applyAlignment="1">
      <alignment horizontal="center" vertical="top"/>
    </xf>
    <xf numFmtId="0" fontId="2" fillId="0" borderId="6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/>
    </xf>
    <xf numFmtId="0" fontId="4" fillId="2" borderId="1" xfId="0" applyFont="1" applyFill="1" applyBorder="1"/>
    <xf numFmtId="0" fontId="6" fillId="2" borderId="1" xfId="0" applyFont="1" applyFill="1" applyBorder="1"/>
    <xf numFmtId="0" fontId="10" fillId="2" borderId="1" xfId="0" applyFont="1" applyFill="1" applyBorder="1"/>
    <xf numFmtId="0" fontId="9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61"/>
  <sheetViews>
    <sheetView tabSelected="1" workbookViewId="0">
      <pane xSplit="2" ySplit="9" topLeftCell="C43" activePane="bottomRight" state="frozen"/>
      <selection pane="topRight" activeCell="C1" sqref="C1"/>
      <selection pane="bottomLeft" activeCell="A10" sqref="A10"/>
      <selection pane="bottomRight" activeCell="AJ13" sqref="AJ13"/>
    </sheetView>
  </sheetViews>
  <sheetFormatPr defaultRowHeight="15" x14ac:dyDescent="0.25"/>
  <cols>
    <col min="1" max="1" width="7.7109375" style="6" bestFit="1" customWidth="1"/>
    <col min="2" max="2" width="22.140625" customWidth="1"/>
    <col min="3" max="4" width="12" customWidth="1"/>
    <col min="5" max="5" width="11.42578125" customWidth="1"/>
    <col min="6" max="6" width="13.28515625" customWidth="1"/>
    <col min="7" max="7" width="11.28515625" customWidth="1"/>
    <col min="8" max="8" width="11.140625" customWidth="1"/>
    <col min="10" max="10" width="7.7109375" style="6" bestFit="1" customWidth="1"/>
    <col min="11" max="11" width="22" customWidth="1"/>
    <col min="13" max="13" width="9.85546875" bestFit="1" customWidth="1"/>
    <col min="15" max="15" width="10.7109375" customWidth="1"/>
    <col min="16" max="16" width="9.85546875" customWidth="1"/>
    <col min="17" max="17" width="11.42578125" customWidth="1"/>
    <col min="18" max="18" width="9.140625" customWidth="1"/>
    <col min="19" max="19" width="7.7109375" style="6" bestFit="1" customWidth="1"/>
    <col min="20" max="20" width="21.85546875" customWidth="1"/>
    <col min="21" max="21" width="6.42578125" bestFit="1" customWidth="1"/>
    <col min="22" max="22" width="9.85546875" bestFit="1" customWidth="1"/>
    <col min="23" max="23" width="6.42578125" bestFit="1" customWidth="1"/>
    <col min="24" max="24" width="9.85546875" bestFit="1" customWidth="1"/>
    <col min="25" max="25" width="10.28515625" customWidth="1"/>
    <col min="26" max="26" width="9.85546875" bestFit="1" customWidth="1"/>
    <col min="31" max="31" width="25.28515625" customWidth="1"/>
    <col min="33" max="33" width="13" customWidth="1"/>
    <col min="35" max="35" width="12.85546875" customWidth="1"/>
    <col min="37" max="37" width="13.5703125" customWidth="1"/>
  </cols>
  <sheetData>
    <row r="1" spans="1:37" ht="18" x14ac:dyDescent="0.25">
      <c r="F1" s="5" t="s">
        <v>1</v>
      </c>
      <c r="O1" s="5" t="s">
        <v>1</v>
      </c>
      <c r="X1" s="5" t="s">
        <v>64</v>
      </c>
      <c r="AD1" s="6"/>
      <c r="AI1" s="5" t="s">
        <v>0</v>
      </c>
    </row>
    <row r="2" spans="1:37" x14ac:dyDescent="0.25">
      <c r="AD2" s="6"/>
    </row>
    <row r="3" spans="1:37" ht="15.75" thickBot="1" x14ac:dyDescent="0.3">
      <c r="AD3" s="6"/>
    </row>
    <row r="4" spans="1:37" ht="54" customHeight="1" thickBot="1" x14ac:dyDescent="0.3">
      <c r="A4" s="54" t="s">
        <v>2</v>
      </c>
      <c r="B4" s="55"/>
      <c r="C4" s="55"/>
      <c r="D4" s="55"/>
      <c r="E4" s="55"/>
      <c r="F4" s="55"/>
      <c r="G4" s="55"/>
      <c r="H4" s="56"/>
      <c r="J4" s="54" t="s">
        <v>3</v>
      </c>
      <c r="K4" s="55"/>
      <c r="L4" s="55"/>
      <c r="M4" s="55"/>
      <c r="N4" s="55"/>
      <c r="O4" s="55"/>
      <c r="P4" s="55"/>
      <c r="Q4" s="56"/>
      <c r="S4" s="54" t="s">
        <v>4</v>
      </c>
      <c r="T4" s="55"/>
      <c r="U4" s="55"/>
      <c r="V4" s="55"/>
      <c r="W4" s="55"/>
      <c r="X4" s="55"/>
      <c r="Y4" s="55"/>
      <c r="Z4" s="56"/>
      <c r="AD4" s="54" t="s">
        <v>63</v>
      </c>
      <c r="AE4" s="55"/>
      <c r="AF4" s="55"/>
      <c r="AG4" s="55"/>
      <c r="AH4" s="55"/>
      <c r="AI4" s="55"/>
      <c r="AJ4" s="55"/>
      <c r="AK4" s="56"/>
    </row>
    <row r="5" spans="1:37" x14ac:dyDescent="0.25">
      <c r="AD5" s="6"/>
    </row>
    <row r="6" spans="1:37" ht="15.75" x14ac:dyDescent="0.25">
      <c r="G6" s="1" t="s">
        <v>5</v>
      </c>
      <c r="P6" s="1" t="s">
        <v>5</v>
      </c>
      <c r="Y6" s="1" t="s">
        <v>5</v>
      </c>
      <c r="AD6" s="6"/>
      <c r="AJ6" s="1" t="s">
        <v>5</v>
      </c>
    </row>
    <row r="7" spans="1:37" ht="15.75" thickBot="1" x14ac:dyDescent="0.3">
      <c r="AD7" s="6"/>
    </row>
    <row r="8" spans="1:37" ht="16.5" customHeight="1" thickBot="1" x14ac:dyDescent="0.3">
      <c r="A8" s="52" t="s">
        <v>6</v>
      </c>
      <c r="B8" s="53" t="s">
        <v>7</v>
      </c>
      <c r="C8" s="57" t="s">
        <v>8</v>
      </c>
      <c r="D8" s="57"/>
      <c r="E8" s="57" t="s">
        <v>9</v>
      </c>
      <c r="F8" s="57"/>
      <c r="G8" s="57" t="s">
        <v>10</v>
      </c>
      <c r="H8" s="57"/>
      <c r="J8" s="52" t="s">
        <v>6</v>
      </c>
      <c r="K8" s="53" t="s">
        <v>7</v>
      </c>
      <c r="L8" s="57" t="s">
        <v>8</v>
      </c>
      <c r="M8" s="57"/>
      <c r="N8" s="57" t="s">
        <v>9</v>
      </c>
      <c r="O8" s="57"/>
      <c r="P8" s="57" t="s">
        <v>10</v>
      </c>
      <c r="Q8" s="57"/>
      <c r="S8" s="52" t="s">
        <v>6</v>
      </c>
      <c r="T8" s="53" t="s">
        <v>7</v>
      </c>
      <c r="U8" s="57" t="s">
        <v>8</v>
      </c>
      <c r="V8" s="57"/>
      <c r="W8" s="57" t="s">
        <v>9</v>
      </c>
      <c r="X8" s="57"/>
      <c r="Y8" s="57" t="s">
        <v>10</v>
      </c>
      <c r="Z8" s="57"/>
      <c r="AD8" s="52" t="s">
        <v>6</v>
      </c>
      <c r="AE8" s="53" t="s">
        <v>7</v>
      </c>
      <c r="AF8" s="57" t="s">
        <v>8</v>
      </c>
      <c r="AG8" s="57"/>
      <c r="AH8" s="57" t="s">
        <v>9</v>
      </c>
      <c r="AI8" s="57"/>
      <c r="AJ8" s="57" t="s">
        <v>10</v>
      </c>
      <c r="AK8" s="57"/>
    </row>
    <row r="9" spans="1:37" ht="24.75" customHeight="1" thickBot="1" x14ac:dyDescent="0.3">
      <c r="A9" s="52"/>
      <c r="B9" s="53"/>
      <c r="C9" s="4" t="s">
        <v>11</v>
      </c>
      <c r="D9" s="4" t="s">
        <v>12</v>
      </c>
      <c r="E9" s="4" t="s">
        <v>11</v>
      </c>
      <c r="F9" s="4" t="s">
        <v>12</v>
      </c>
      <c r="G9" s="4" t="s">
        <v>11</v>
      </c>
      <c r="H9" s="4" t="s">
        <v>12</v>
      </c>
      <c r="J9" s="52"/>
      <c r="K9" s="53"/>
      <c r="L9" s="4" t="s">
        <v>11</v>
      </c>
      <c r="M9" s="4" t="s">
        <v>12</v>
      </c>
      <c r="N9" s="4" t="s">
        <v>11</v>
      </c>
      <c r="O9" s="4" t="s">
        <v>12</v>
      </c>
      <c r="P9" s="4" t="s">
        <v>11</v>
      </c>
      <c r="Q9" s="4" t="s">
        <v>12</v>
      </c>
      <c r="S9" s="52"/>
      <c r="T9" s="53"/>
      <c r="U9" s="4" t="s">
        <v>11</v>
      </c>
      <c r="V9" s="4" t="s">
        <v>12</v>
      </c>
      <c r="W9" s="4" t="s">
        <v>11</v>
      </c>
      <c r="X9" s="4" t="s">
        <v>12</v>
      </c>
      <c r="Y9" s="4" t="s">
        <v>11</v>
      </c>
      <c r="Z9" s="4" t="s">
        <v>12</v>
      </c>
      <c r="AD9" s="52"/>
      <c r="AE9" s="53"/>
      <c r="AF9" s="14" t="s">
        <v>11</v>
      </c>
      <c r="AG9" s="14" t="s">
        <v>12</v>
      </c>
      <c r="AH9" s="14" t="s">
        <v>11</v>
      </c>
      <c r="AI9" s="14" t="s">
        <v>12</v>
      </c>
      <c r="AJ9" s="14" t="s">
        <v>11</v>
      </c>
      <c r="AK9" s="14" t="s">
        <v>12</v>
      </c>
    </row>
    <row r="10" spans="1:37" s="15" customFormat="1" x14ac:dyDescent="0.25">
      <c r="A10" s="21"/>
      <c r="B10" s="26"/>
      <c r="C10" s="28">
        <v>0</v>
      </c>
      <c r="D10" s="33">
        <v>0</v>
      </c>
      <c r="E10" s="28">
        <v>0</v>
      </c>
      <c r="F10" s="33">
        <v>0</v>
      </c>
      <c r="G10" s="28">
        <v>0</v>
      </c>
      <c r="H10" s="33">
        <v>0</v>
      </c>
      <c r="J10" s="21"/>
      <c r="K10" s="26"/>
      <c r="L10" s="28">
        <v>0</v>
      </c>
      <c r="M10" s="33">
        <v>0</v>
      </c>
      <c r="N10" s="28">
        <v>0</v>
      </c>
      <c r="O10" s="33">
        <v>0</v>
      </c>
      <c r="P10" s="28">
        <v>0</v>
      </c>
      <c r="Q10" s="33">
        <v>0</v>
      </c>
      <c r="S10" s="38"/>
      <c r="T10" s="39"/>
      <c r="U10" s="28">
        <v>0</v>
      </c>
      <c r="V10" s="33">
        <v>0</v>
      </c>
      <c r="W10" s="28">
        <v>0</v>
      </c>
      <c r="X10" s="33">
        <v>0</v>
      </c>
      <c r="Y10" s="28">
        <v>0</v>
      </c>
      <c r="Z10" s="33">
        <v>0</v>
      </c>
      <c r="AD10" s="38"/>
      <c r="AE10" s="39"/>
      <c r="AF10" s="28">
        <v>0</v>
      </c>
      <c r="AG10" s="33">
        <v>0</v>
      </c>
      <c r="AH10" s="28">
        <v>0</v>
      </c>
      <c r="AI10" s="33">
        <v>0</v>
      </c>
      <c r="AJ10" s="28">
        <v>0</v>
      </c>
      <c r="AK10" s="33">
        <v>0</v>
      </c>
    </row>
    <row r="11" spans="1:37" ht="15.75" x14ac:dyDescent="0.25">
      <c r="A11" s="22">
        <v>1</v>
      </c>
      <c r="B11" s="27" t="s">
        <v>13</v>
      </c>
      <c r="C11" s="41">
        <v>5</v>
      </c>
      <c r="D11" s="42">
        <v>2.25</v>
      </c>
      <c r="E11" s="41">
        <v>5</v>
      </c>
      <c r="F11" s="42">
        <v>2.25</v>
      </c>
      <c r="G11" s="41">
        <v>706</v>
      </c>
      <c r="H11" s="42">
        <v>301</v>
      </c>
      <c r="J11" s="22">
        <v>1</v>
      </c>
      <c r="K11" s="27" t="s">
        <v>13</v>
      </c>
      <c r="L11" s="29">
        <v>5</v>
      </c>
      <c r="M11" s="34">
        <v>9.15</v>
      </c>
      <c r="N11" s="29">
        <v>5</v>
      </c>
      <c r="O11" s="34">
        <v>9.15</v>
      </c>
      <c r="P11" s="29">
        <v>1782</v>
      </c>
      <c r="Q11" s="34">
        <v>4201</v>
      </c>
      <c r="S11" s="24">
        <v>1</v>
      </c>
      <c r="T11" s="40" t="s">
        <v>13</v>
      </c>
      <c r="U11" s="29">
        <v>4</v>
      </c>
      <c r="V11" s="34">
        <v>33</v>
      </c>
      <c r="W11" s="29">
        <v>4</v>
      </c>
      <c r="X11" s="34">
        <v>33</v>
      </c>
      <c r="Y11" s="29">
        <v>463</v>
      </c>
      <c r="Z11" s="34">
        <v>3798</v>
      </c>
      <c r="AD11" s="24">
        <v>1</v>
      </c>
      <c r="AE11" s="40" t="s">
        <v>13</v>
      </c>
      <c r="AF11" s="41">
        <f>C11+L11+U11</f>
        <v>14</v>
      </c>
      <c r="AG11" s="41">
        <f t="shared" ref="AG11:AK11" si="0">D11+M11+V11</f>
        <v>44.4</v>
      </c>
      <c r="AH11" s="41">
        <f t="shared" si="0"/>
        <v>14</v>
      </c>
      <c r="AI11" s="41">
        <f t="shared" si="0"/>
        <v>44.4</v>
      </c>
      <c r="AJ11" s="41">
        <f>G11+P11+Y11</f>
        <v>2951</v>
      </c>
      <c r="AK11" s="41">
        <f t="shared" si="0"/>
        <v>8300</v>
      </c>
    </row>
    <row r="12" spans="1:37" ht="15.75" x14ac:dyDescent="0.25">
      <c r="A12" s="22">
        <v>2</v>
      </c>
      <c r="B12" s="27" t="s">
        <v>14</v>
      </c>
      <c r="C12" s="41">
        <v>13</v>
      </c>
      <c r="D12" s="42">
        <v>5.75</v>
      </c>
      <c r="E12" s="41">
        <v>13</v>
      </c>
      <c r="F12" s="42">
        <v>5.75</v>
      </c>
      <c r="G12" s="41">
        <v>169</v>
      </c>
      <c r="H12" s="42">
        <v>176.63</v>
      </c>
      <c r="J12" s="22">
        <v>2</v>
      </c>
      <c r="K12" s="27" t="s">
        <v>14</v>
      </c>
      <c r="L12" s="29">
        <v>7</v>
      </c>
      <c r="M12" s="34">
        <v>9.3000000000000007</v>
      </c>
      <c r="N12" s="29">
        <v>7</v>
      </c>
      <c r="O12" s="34">
        <v>9.3000000000000007</v>
      </c>
      <c r="P12" s="29">
        <v>95</v>
      </c>
      <c r="Q12" s="34">
        <v>140.97</v>
      </c>
      <c r="S12" s="24">
        <v>2</v>
      </c>
      <c r="T12" s="40" t="s">
        <v>14</v>
      </c>
      <c r="U12" s="29">
        <v>2</v>
      </c>
      <c r="V12" s="34">
        <v>11.15</v>
      </c>
      <c r="W12" s="29">
        <v>11</v>
      </c>
      <c r="X12" s="34">
        <v>11.15</v>
      </c>
      <c r="Y12" s="29">
        <v>42</v>
      </c>
      <c r="Z12" s="34">
        <v>242.54</v>
      </c>
      <c r="AD12" s="24">
        <v>2</v>
      </c>
      <c r="AE12" s="40" t="s">
        <v>14</v>
      </c>
      <c r="AF12" s="41">
        <f t="shared" ref="AF12:AF59" si="1">C12+L12+U12</f>
        <v>22</v>
      </c>
      <c r="AG12" s="41">
        <f t="shared" ref="AG12:AG59" si="2">D12+M12+V12</f>
        <v>26.200000000000003</v>
      </c>
      <c r="AH12" s="41">
        <f t="shared" ref="AH12:AH59" si="3">E12+N12+W12</f>
        <v>31</v>
      </c>
      <c r="AI12" s="41">
        <f t="shared" ref="AI12:AI59" si="4">F12+O12+X12</f>
        <v>26.200000000000003</v>
      </c>
      <c r="AJ12" s="41">
        <f t="shared" ref="AJ12:AJ60" si="5">G12+P12+Y12</f>
        <v>306</v>
      </c>
      <c r="AK12" s="41">
        <f t="shared" ref="AK12:AK59" si="6">H12+Q12+Z12</f>
        <v>560.14</v>
      </c>
    </row>
    <row r="13" spans="1:37" ht="15.75" x14ac:dyDescent="0.25">
      <c r="A13" s="23">
        <v>3</v>
      </c>
      <c r="B13" s="27" t="s">
        <v>15</v>
      </c>
      <c r="C13" s="41">
        <v>0</v>
      </c>
      <c r="D13" s="42">
        <v>0</v>
      </c>
      <c r="E13" s="41">
        <v>0</v>
      </c>
      <c r="F13" s="42">
        <v>0</v>
      </c>
      <c r="G13" s="41">
        <v>42</v>
      </c>
      <c r="H13" s="42">
        <v>10.8</v>
      </c>
      <c r="J13" s="23">
        <v>3</v>
      </c>
      <c r="K13" s="27" t="s">
        <v>15</v>
      </c>
      <c r="L13" s="29">
        <v>0</v>
      </c>
      <c r="M13" s="34">
        <v>0</v>
      </c>
      <c r="N13" s="29">
        <v>0</v>
      </c>
      <c r="O13" s="34">
        <v>0</v>
      </c>
      <c r="P13" s="29">
        <v>22</v>
      </c>
      <c r="Q13" s="34">
        <v>40</v>
      </c>
      <c r="S13" s="25">
        <v>3</v>
      </c>
      <c r="T13" s="40" t="s">
        <v>15</v>
      </c>
      <c r="U13" s="29">
        <v>0</v>
      </c>
      <c r="V13" s="34">
        <v>0</v>
      </c>
      <c r="W13" s="29">
        <v>0</v>
      </c>
      <c r="X13" s="34">
        <v>0</v>
      </c>
      <c r="Y13" s="29">
        <v>11</v>
      </c>
      <c r="Z13" s="34">
        <v>78</v>
      </c>
      <c r="AD13" s="25">
        <v>3</v>
      </c>
      <c r="AE13" s="40" t="s">
        <v>15</v>
      </c>
      <c r="AF13" s="41">
        <f t="shared" si="1"/>
        <v>0</v>
      </c>
      <c r="AG13" s="41">
        <f t="shared" si="2"/>
        <v>0</v>
      </c>
      <c r="AH13" s="41">
        <f t="shared" si="3"/>
        <v>0</v>
      </c>
      <c r="AI13" s="41">
        <f t="shared" si="4"/>
        <v>0</v>
      </c>
      <c r="AJ13" s="41">
        <f t="shared" si="5"/>
        <v>75</v>
      </c>
      <c r="AK13" s="41">
        <f t="shared" si="6"/>
        <v>128.80000000000001</v>
      </c>
    </row>
    <row r="14" spans="1:37" ht="15.75" x14ac:dyDescent="0.25">
      <c r="A14" s="22">
        <v>4</v>
      </c>
      <c r="B14" s="27" t="s">
        <v>16</v>
      </c>
      <c r="C14" s="41">
        <v>339</v>
      </c>
      <c r="D14" s="42">
        <v>52.09</v>
      </c>
      <c r="E14" s="41">
        <v>339</v>
      </c>
      <c r="F14" s="42">
        <v>49.7</v>
      </c>
      <c r="G14" s="41">
        <v>2579</v>
      </c>
      <c r="H14" s="42">
        <v>375.64</v>
      </c>
      <c r="J14" s="22">
        <v>4</v>
      </c>
      <c r="K14" s="27" t="s">
        <v>16</v>
      </c>
      <c r="L14" s="29">
        <v>431</v>
      </c>
      <c r="M14" s="34">
        <v>958.81</v>
      </c>
      <c r="N14" s="29">
        <v>431</v>
      </c>
      <c r="O14" s="34">
        <v>958.81</v>
      </c>
      <c r="P14" s="29">
        <v>939</v>
      </c>
      <c r="Q14" s="34">
        <v>1737.56</v>
      </c>
      <c r="S14" s="24">
        <v>4</v>
      </c>
      <c r="T14" s="40" t="s">
        <v>16</v>
      </c>
      <c r="U14" s="29">
        <v>155</v>
      </c>
      <c r="V14" s="34">
        <v>1098.72</v>
      </c>
      <c r="W14" s="29">
        <v>155</v>
      </c>
      <c r="X14" s="34">
        <v>1098.72</v>
      </c>
      <c r="Y14" s="29">
        <v>468</v>
      </c>
      <c r="Z14" s="34">
        <v>2755.55</v>
      </c>
      <c r="AD14" s="24">
        <v>4</v>
      </c>
      <c r="AE14" s="40" t="s">
        <v>16</v>
      </c>
      <c r="AF14" s="41">
        <f t="shared" si="1"/>
        <v>925</v>
      </c>
      <c r="AG14" s="41">
        <f t="shared" si="2"/>
        <v>2109.62</v>
      </c>
      <c r="AH14" s="41">
        <f t="shared" si="3"/>
        <v>925</v>
      </c>
      <c r="AI14" s="41">
        <f t="shared" si="4"/>
        <v>2107.23</v>
      </c>
      <c r="AJ14" s="41">
        <f t="shared" si="5"/>
        <v>3986</v>
      </c>
      <c r="AK14" s="41">
        <f t="shared" si="6"/>
        <v>4868.75</v>
      </c>
    </row>
    <row r="15" spans="1:37" ht="15.75" x14ac:dyDescent="0.25">
      <c r="A15" s="22">
        <v>5</v>
      </c>
      <c r="B15" s="16" t="s">
        <v>17</v>
      </c>
      <c r="C15" s="41">
        <v>6</v>
      </c>
      <c r="D15" s="42">
        <v>2.7</v>
      </c>
      <c r="E15" s="41">
        <v>6</v>
      </c>
      <c r="F15" s="42">
        <v>2.1</v>
      </c>
      <c r="G15" s="41">
        <v>98</v>
      </c>
      <c r="H15" s="42">
        <v>31.46</v>
      </c>
      <c r="I15" s="11"/>
      <c r="J15" s="24">
        <v>5</v>
      </c>
      <c r="K15" s="17" t="s">
        <v>17</v>
      </c>
      <c r="L15" s="29">
        <v>6</v>
      </c>
      <c r="M15" s="34">
        <v>18.7</v>
      </c>
      <c r="N15" s="29">
        <v>6</v>
      </c>
      <c r="O15" s="34">
        <v>14.1</v>
      </c>
      <c r="P15" s="29">
        <v>201</v>
      </c>
      <c r="Q15" s="34">
        <v>524.76</v>
      </c>
      <c r="R15" s="11"/>
      <c r="S15" s="24">
        <v>5</v>
      </c>
      <c r="T15" s="17" t="s">
        <v>17</v>
      </c>
      <c r="U15" s="29">
        <v>2</v>
      </c>
      <c r="V15" s="34">
        <v>20</v>
      </c>
      <c r="W15" s="29">
        <v>2</v>
      </c>
      <c r="X15" s="34">
        <v>8.17</v>
      </c>
      <c r="Y15" s="29">
        <v>91</v>
      </c>
      <c r="Z15" s="34">
        <v>778.69</v>
      </c>
      <c r="AD15" s="24">
        <v>5</v>
      </c>
      <c r="AE15" s="17" t="s">
        <v>17</v>
      </c>
      <c r="AF15" s="41">
        <f t="shared" si="1"/>
        <v>14</v>
      </c>
      <c r="AG15" s="41">
        <f t="shared" si="2"/>
        <v>41.4</v>
      </c>
      <c r="AH15" s="41">
        <f t="shared" si="3"/>
        <v>14</v>
      </c>
      <c r="AI15" s="41">
        <f t="shared" si="4"/>
        <v>24.369999999999997</v>
      </c>
      <c r="AJ15" s="41">
        <f t="shared" si="5"/>
        <v>390</v>
      </c>
      <c r="AK15" s="41">
        <f t="shared" si="6"/>
        <v>1334.91</v>
      </c>
    </row>
    <row r="16" spans="1:37" ht="15.75" x14ac:dyDescent="0.25">
      <c r="A16" s="23">
        <v>6</v>
      </c>
      <c r="B16" s="16" t="s">
        <v>18</v>
      </c>
      <c r="C16" s="41">
        <v>51</v>
      </c>
      <c r="D16" s="42">
        <v>10.1</v>
      </c>
      <c r="E16" s="41">
        <v>51</v>
      </c>
      <c r="F16" s="42">
        <v>10.1</v>
      </c>
      <c r="G16" s="41">
        <v>182</v>
      </c>
      <c r="H16" s="42">
        <v>45.97</v>
      </c>
      <c r="I16" s="11"/>
      <c r="J16" s="25">
        <v>6</v>
      </c>
      <c r="K16" s="17" t="s">
        <v>18</v>
      </c>
      <c r="L16" s="29">
        <v>43</v>
      </c>
      <c r="M16" s="34">
        <v>69.7</v>
      </c>
      <c r="N16" s="29">
        <v>43</v>
      </c>
      <c r="O16" s="34">
        <v>69.7</v>
      </c>
      <c r="P16" s="29">
        <v>158</v>
      </c>
      <c r="Q16" s="34">
        <v>104.09</v>
      </c>
      <c r="R16" s="11"/>
      <c r="S16" s="25">
        <v>6</v>
      </c>
      <c r="T16" s="17" t="s">
        <v>18</v>
      </c>
      <c r="U16" s="29">
        <v>5</v>
      </c>
      <c r="V16" s="34">
        <v>40.5</v>
      </c>
      <c r="W16" s="29">
        <v>5</v>
      </c>
      <c r="X16" s="34">
        <v>40.5</v>
      </c>
      <c r="Y16" s="29">
        <v>82</v>
      </c>
      <c r="Z16" s="34">
        <v>125.11</v>
      </c>
      <c r="AD16" s="25">
        <v>6</v>
      </c>
      <c r="AE16" s="17" t="s">
        <v>18</v>
      </c>
      <c r="AF16" s="41">
        <f t="shared" si="1"/>
        <v>99</v>
      </c>
      <c r="AG16" s="41">
        <f t="shared" si="2"/>
        <v>120.3</v>
      </c>
      <c r="AH16" s="41">
        <f t="shared" si="3"/>
        <v>99</v>
      </c>
      <c r="AI16" s="41">
        <f t="shared" si="4"/>
        <v>120.3</v>
      </c>
      <c r="AJ16" s="41">
        <f t="shared" si="5"/>
        <v>422</v>
      </c>
      <c r="AK16" s="41">
        <f t="shared" si="6"/>
        <v>275.17</v>
      </c>
    </row>
    <row r="17" spans="1:37" ht="15.75" x14ac:dyDescent="0.25">
      <c r="A17" s="22">
        <v>7</v>
      </c>
      <c r="B17" s="16" t="s">
        <v>19</v>
      </c>
      <c r="C17" s="41">
        <v>6</v>
      </c>
      <c r="D17" s="42">
        <v>2.94</v>
      </c>
      <c r="E17" s="41">
        <v>6</v>
      </c>
      <c r="F17" s="42">
        <v>2.94</v>
      </c>
      <c r="G17" s="41">
        <v>128</v>
      </c>
      <c r="H17" s="42">
        <v>62.3</v>
      </c>
      <c r="I17" s="11"/>
      <c r="J17" s="24">
        <v>7</v>
      </c>
      <c r="K17" s="17" t="s">
        <v>19</v>
      </c>
      <c r="L17" s="29">
        <v>8</v>
      </c>
      <c r="M17" s="34">
        <v>24.27</v>
      </c>
      <c r="N17" s="29">
        <v>8</v>
      </c>
      <c r="O17" s="34">
        <v>24.27</v>
      </c>
      <c r="P17" s="29">
        <v>232</v>
      </c>
      <c r="Q17" s="34">
        <v>450.7</v>
      </c>
      <c r="R17" s="11"/>
      <c r="S17" s="24">
        <v>7</v>
      </c>
      <c r="T17" s="17" t="s">
        <v>19</v>
      </c>
      <c r="U17" s="29">
        <v>3</v>
      </c>
      <c r="V17" s="34">
        <v>22.75</v>
      </c>
      <c r="W17" s="29">
        <v>3</v>
      </c>
      <c r="X17" s="34">
        <v>22.75</v>
      </c>
      <c r="Y17" s="29">
        <v>60</v>
      </c>
      <c r="Z17" s="34">
        <v>380.05</v>
      </c>
      <c r="AD17" s="24">
        <v>7</v>
      </c>
      <c r="AE17" s="17" t="s">
        <v>19</v>
      </c>
      <c r="AF17" s="41">
        <f t="shared" si="1"/>
        <v>17</v>
      </c>
      <c r="AG17" s="41">
        <f t="shared" si="2"/>
        <v>49.96</v>
      </c>
      <c r="AH17" s="41">
        <f t="shared" si="3"/>
        <v>17</v>
      </c>
      <c r="AI17" s="41">
        <f t="shared" si="4"/>
        <v>49.96</v>
      </c>
      <c r="AJ17" s="41">
        <f t="shared" si="5"/>
        <v>420</v>
      </c>
      <c r="AK17" s="41">
        <f t="shared" si="6"/>
        <v>893.05</v>
      </c>
    </row>
    <row r="18" spans="1:37" ht="15.75" x14ac:dyDescent="0.25">
      <c r="A18" s="22">
        <v>8</v>
      </c>
      <c r="B18" s="16" t="s">
        <v>20</v>
      </c>
      <c r="C18" s="41">
        <v>92</v>
      </c>
      <c r="D18" s="42">
        <v>12.16</v>
      </c>
      <c r="E18" s="41">
        <v>92</v>
      </c>
      <c r="F18" s="42">
        <v>11.09</v>
      </c>
      <c r="G18" s="41">
        <v>192</v>
      </c>
      <c r="H18" s="42">
        <v>37.08</v>
      </c>
      <c r="J18" s="22">
        <v>8</v>
      </c>
      <c r="K18" s="16" t="s">
        <v>20</v>
      </c>
      <c r="L18" s="29">
        <v>42</v>
      </c>
      <c r="M18" s="34">
        <v>110.88</v>
      </c>
      <c r="N18" s="29">
        <v>42</v>
      </c>
      <c r="O18" s="34">
        <v>90.77</v>
      </c>
      <c r="P18" s="29">
        <v>294</v>
      </c>
      <c r="Q18" s="34">
        <v>548.41</v>
      </c>
      <c r="S18" s="24">
        <v>8</v>
      </c>
      <c r="T18" s="17" t="s">
        <v>20</v>
      </c>
      <c r="U18" s="29">
        <v>14</v>
      </c>
      <c r="V18" s="34">
        <v>121.25</v>
      </c>
      <c r="W18" s="29">
        <v>14</v>
      </c>
      <c r="X18" s="34">
        <v>82.4</v>
      </c>
      <c r="Y18" s="29">
        <v>134</v>
      </c>
      <c r="Z18" s="34">
        <v>795.12</v>
      </c>
      <c r="AD18" s="24">
        <v>8</v>
      </c>
      <c r="AE18" s="17" t="s">
        <v>20</v>
      </c>
      <c r="AF18" s="41">
        <f t="shared" si="1"/>
        <v>148</v>
      </c>
      <c r="AG18" s="41">
        <f t="shared" si="2"/>
        <v>244.29</v>
      </c>
      <c r="AH18" s="41">
        <f t="shared" si="3"/>
        <v>148</v>
      </c>
      <c r="AI18" s="41">
        <f t="shared" si="4"/>
        <v>184.26</v>
      </c>
      <c r="AJ18" s="41">
        <f t="shared" si="5"/>
        <v>620</v>
      </c>
      <c r="AK18" s="41">
        <f t="shared" si="6"/>
        <v>1380.6100000000001</v>
      </c>
    </row>
    <row r="19" spans="1:37" ht="15.75" x14ac:dyDescent="0.25">
      <c r="A19" s="23">
        <v>9</v>
      </c>
      <c r="B19" s="16" t="s">
        <v>21</v>
      </c>
      <c r="C19" s="43">
        <v>311</v>
      </c>
      <c r="D19" s="44">
        <v>76.53</v>
      </c>
      <c r="E19" s="43">
        <v>311</v>
      </c>
      <c r="F19" s="44">
        <v>47.53</v>
      </c>
      <c r="G19" s="43">
        <v>1045</v>
      </c>
      <c r="H19" s="44">
        <v>295.52999999999997</v>
      </c>
      <c r="J19" s="23">
        <v>9</v>
      </c>
      <c r="K19" s="16" t="s">
        <v>21</v>
      </c>
      <c r="L19" s="30">
        <v>248</v>
      </c>
      <c r="M19" s="35">
        <v>552.79999999999995</v>
      </c>
      <c r="N19" s="30">
        <v>248</v>
      </c>
      <c r="O19" s="35">
        <v>457.8</v>
      </c>
      <c r="P19" s="30">
        <v>826</v>
      </c>
      <c r="Q19" s="35">
        <v>1305.08</v>
      </c>
      <c r="S19" s="25">
        <v>9</v>
      </c>
      <c r="T19" s="17" t="s">
        <v>21</v>
      </c>
      <c r="U19" s="29">
        <v>60</v>
      </c>
      <c r="V19" s="34">
        <v>503</v>
      </c>
      <c r="W19" s="29">
        <v>60</v>
      </c>
      <c r="X19" s="34">
        <v>374</v>
      </c>
      <c r="Y19" s="29">
        <v>245</v>
      </c>
      <c r="Z19" s="34">
        <v>1315.4</v>
      </c>
      <c r="AD19" s="25">
        <v>9</v>
      </c>
      <c r="AE19" s="17" t="s">
        <v>21</v>
      </c>
      <c r="AF19" s="41">
        <f t="shared" si="1"/>
        <v>619</v>
      </c>
      <c r="AG19" s="41">
        <f t="shared" si="2"/>
        <v>1132.33</v>
      </c>
      <c r="AH19" s="41">
        <f t="shared" si="3"/>
        <v>619</v>
      </c>
      <c r="AI19" s="41">
        <f t="shared" si="4"/>
        <v>879.33</v>
      </c>
      <c r="AJ19" s="41">
        <f t="shared" si="5"/>
        <v>2116</v>
      </c>
      <c r="AK19" s="41">
        <f t="shared" si="6"/>
        <v>2916.01</v>
      </c>
    </row>
    <row r="20" spans="1:37" ht="15.75" x14ac:dyDescent="0.25">
      <c r="A20" s="22">
        <v>10</v>
      </c>
      <c r="B20" s="16" t="s">
        <v>22</v>
      </c>
      <c r="C20" s="41">
        <v>146</v>
      </c>
      <c r="D20" s="42">
        <v>15.83</v>
      </c>
      <c r="E20" s="41">
        <v>146</v>
      </c>
      <c r="F20" s="42">
        <v>15.83</v>
      </c>
      <c r="G20" s="41">
        <v>520</v>
      </c>
      <c r="H20" s="42">
        <v>109.67</v>
      </c>
      <c r="J20" s="22">
        <v>10</v>
      </c>
      <c r="K20" s="16" t="s">
        <v>22</v>
      </c>
      <c r="L20" s="29">
        <v>304</v>
      </c>
      <c r="M20" s="34">
        <v>443.07</v>
      </c>
      <c r="N20" s="29">
        <v>304</v>
      </c>
      <c r="O20" s="34">
        <v>443.07</v>
      </c>
      <c r="P20" s="29">
        <v>667</v>
      </c>
      <c r="Q20" s="34">
        <v>1101.72</v>
      </c>
      <c r="S20" s="24">
        <v>10</v>
      </c>
      <c r="T20" s="17" t="s">
        <v>22</v>
      </c>
      <c r="U20" s="29">
        <v>99</v>
      </c>
      <c r="V20" s="34">
        <v>410.45</v>
      </c>
      <c r="W20" s="29">
        <v>99</v>
      </c>
      <c r="X20" s="34">
        <v>410.45</v>
      </c>
      <c r="Y20" s="29">
        <v>256</v>
      </c>
      <c r="Z20" s="34">
        <v>1432.75</v>
      </c>
      <c r="AD20" s="24">
        <v>10</v>
      </c>
      <c r="AE20" s="17" t="s">
        <v>22</v>
      </c>
      <c r="AF20" s="41">
        <f t="shared" si="1"/>
        <v>549</v>
      </c>
      <c r="AG20" s="41">
        <f t="shared" si="2"/>
        <v>869.34999999999991</v>
      </c>
      <c r="AH20" s="41">
        <f t="shared" si="3"/>
        <v>549</v>
      </c>
      <c r="AI20" s="41">
        <f t="shared" si="4"/>
        <v>869.34999999999991</v>
      </c>
      <c r="AJ20" s="41">
        <f t="shared" si="5"/>
        <v>1443</v>
      </c>
      <c r="AK20" s="41">
        <f t="shared" si="6"/>
        <v>2644.1400000000003</v>
      </c>
    </row>
    <row r="21" spans="1:37" ht="15.75" x14ac:dyDescent="0.25">
      <c r="A21" s="22">
        <v>11</v>
      </c>
      <c r="B21" s="16" t="s">
        <v>23</v>
      </c>
      <c r="C21" s="41">
        <v>405</v>
      </c>
      <c r="D21" s="42">
        <v>65.45</v>
      </c>
      <c r="E21" s="41">
        <v>230</v>
      </c>
      <c r="F21" s="42">
        <v>36.82</v>
      </c>
      <c r="G21" s="41">
        <v>332</v>
      </c>
      <c r="H21" s="42">
        <v>40</v>
      </c>
      <c r="J21" s="22">
        <v>11</v>
      </c>
      <c r="K21" s="16" t="s">
        <v>23</v>
      </c>
      <c r="L21" s="29">
        <v>157</v>
      </c>
      <c r="M21" s="34">
        <v>265.83999999999997</v>
      </c>
      <c r="N21" s="29">
        <v>96</v>
      </c>
      <c r="O21" s="34">
        <v>145.62</v>
      </c>
      <c r="P21" s="29">
        <v>139</v>
      </c>
      <c r="Q21" s="34">
        <v>173</v>
      </c>
      <c r="S21" s="24">
        <v>11</v>
      </c>
      <c r="T21" s="17" t="s">
        <v>23</v>
      </c>
      <c r="U21" s="29">
        <v>19</v>
      </c>
      <c r="V21" s="34">
        <v>162</v>
      </c>
      <c r="W21" s="29">
        <v>7</v>
      </c>
      <c r="X21" s="34">
        <v>58.17</v>
      </c>
      <c r="Y21" s="29">
        <v>20</v>
      </c>
      <c r="Z21" s="34">
        <v>106</v>
      </c>
      <c r="AD21" s="24">
        <v>11</v>
      </c>
      <c r="AE21" s="17" t="s">
        <v>23</v>
      </c>
      <c r="AF21" s="41">
        <f t="shared" si="1"/>
        <v>581</v>
      </c>
      <c r="AG21" s="41">
        <f t="shared" si="2"/>
        <v>493.28999999999996</v>
      </c>
      <c r="AH21" s="41">
        <f t="shared" si="3"/>
        <v>333</v>
      </c>
      <c r="AI21" s="41">
        <f t="shared" si="4"/>
        <v>240.61</v>
      </c>
      <c r="AJ21" s="41">
        <f t="shared" si="5"/>
        <v>491</v>
      </c>
      <c r="AK21" s="41">
        <f t="shared" si="6"/>
        <v>319</v>
      </c>
    </row>
    <row r="22" spans="1:37" ht="15.75" x14ac:dyDescent="0.25">
      <c r="A22" s="23">
        <v>12</v>
      </c>
      <c r="B22" s="16" t="s">
        <v>24</v>
      </c>
      <c r="C22" s="43">
        <v>21</v>
      </c>
      <c r="D22" s="44">
        <v>14</v>
      </c>
      <c r="E22" s="43">
        <v>21</v>
      </c>
      <c r="F22" s="44">
        <v>14</v>
      </c>
      <c r="G22" s="43">
        <v>439</v>
      </c>
      <c r="H22" s="44">
        <v>90.17</v>
      </c>
      <c r="J22" s="23">
        <v>12</v>
      </c>
      <c r="K22" s="16" t="s">
        <v>24</v>
      </c>
      <c r="L22" s="30">
        <v>35</v>
      </c>
      <c r="M22" s="35">
        <v>40.5</v>
      </c>
      <c r="N22" s="30">
        <v>35</v>
      </c>
      <c r="O22" s="35">
        <v>40.5</v>
      </c>
      <c r="P22" s="30">
        <v>665</v>
      </c>
      <c r="Q22" s="35">
        <v>895.64</v>
      </c>
      <c r="S22" s="25">
        <v>12</v>
      </c>
      <c r="T22" s="17" t="s">
        <v>24</v>
      </c>
      <c r="U22" s="30">
        <v>12</v>
      </c>
      <c r="V22" s="35">
        <v>77.400000000000006</v>
      </c>
      <c r="W22" s="30">
        <v>12</v>
      </c>
      <c r="X22" s="35">
        <v>75.400000000000006</v>
      </c>
      <c r="Y22" s="30">
        <v>102</v>
      </c>
      <c r="Z22" s="35">
        <v>540.65</v>
      </c>
      <c r="AD22" s="25">
        <v>12</v>
      </c>
      <c r="AE22" s="17" t="s">
        <v>24</v>
      </c>
      <c r="AF22" s="41">
        <f t="shared" si="1"/>
        <v>68</v>
      </c>
      <c r="AG22" s="41">
        <f t="shared" si="2"/>
        <v>131.9</v>
      </c>
      <c r="AH22" s="41">
        <f t="shared" si="3"/>
        <v>68</v>
      </c>
      <c r="AI22" s="41">
        <f t="shared" si="4"/>
        <v>129.9</v>
      </c>
      <c r="AJ22" s="41">
        <f t="shared" si="5"/>
        <v>1206</v>
      </c>
      <c r="AK22" s="41">
        <f t="shared" si="6"/>
        <v>1526.46</v>
      </c>
    </row>
    <row r="23" spans="1:37" s="15" customFormat="1" ht="15.75" x14ac:dyDescent="0.25">
      <c r="A23" s="60" t="s">
        <v>25</v>
      </c>
      <c r="B23" s="59"/>
      <c r="C23" s="45">
        <v>1348</v>
      </c>
      <c r="D23" s="46">
        <v>250.88</v>
      </c>
      <c r="E23" s="45">
        <v>1173</v>
      </c>
      <c r="F23" s="46">
        <v>185.31</v>
      </c>
      <c r="G23" s="45">
        <v>5596</v>
      </c>
      <c r="H23" s="41">
        <f>SUM(H11:H22)</f>
        <v>1576.25</v>
      </c>
      <c r="J23" s="58" t="s">
        <v>25</v>
      </c>
      <c r="K23" s="59"/>
      <c r="L23" s="31">
        <v>1216</v>
      </c>
      <c r="M23" s="36">
        <v>2337.9499999999998</v>
      </c>
      <c r="N23" s="31">
        <v>1155</v>
      </c>
      <c r="O23" s="36">
        <v>1954.44</v>
      </c>
      <c r="P23" s="31">
        <v>5566</v>
      </c>
      <c r="Q23" s="41">
        <f>SUM(Q11:Q22)</f>
        <v>11222.929999999998</v>
      </c>
      <c r="S23" s="60" t="s">
        <v>25</v>
      </c>
      <c r="T23" s="61"/>
      <c r="U23" s="31">
        <v>339</v>
      </c>
      <c r="V23" s="36">
        <v>2262.5</v>
      </c>
      <c r="W23" s="31">
        <v>336</v>
      </c>
      <c r="X23" s="36">
        <v>1928.17</v>
      </c>
      <c r="Y23" s="31">
        <v>1687</v>
      </c>
      <c r="Z23" s="41">
        <f>SUM(Z11:Z22)</f>
        <v>12347.86</v>
      </c>
      <c r="AD23" s="60" t="s">
        <v>25</v>
      </c>
      <c r="AE23" s="61"/>
      <c r="AF23" s="41">
        <f>SUM(AF11:AF22)</f>
        <v>3056</v>
      </c>
      <c r="AG23" s="41">
        <f t="shared" ref="AG23:AI23" si="7">SUM(AG11:AG22)</f>
        <v>5263.04</v>
      </c>
      <c r="AH23" s="41">
        <f t="shared" si="7"/>
        <v>2817</v>
      </c>
      <c r="AI23" s="41">
        <f t="shared" si="7"/>
        <v>4675.9099999999989</v>
      </c>
      <c r="AJ23" s="41">
        <f t="shared" si="5"/>
        <v>12849</v>
      </c>
      <c r="AK23" s="41">
        <f>SUM(AK11:AK22)</f>
        <v>25147.039999999994</v>
      </c>
    </row>
    <row r="24" spans="1:37" ht="15.75" x14ac:dyDescent="0.25">
      <c r="A24" s="24">
        <v>13</v>
      </c>
      <c r="B24" s="16" t="s">
        <v>26</v>
      </c>
      <c r="C24" s="41">
        <v>2</v>
      </c>
      <c r="D24" s="42">
        <v>1</v>
      </c>
      <c r="E24" s="41">
        <v>2</v>
      </c>
      <c r="F24" s="42">
        <v>1</v>
      </c>
      <c r="G24" s="41">
        <v>2</v>
      </c>
      <c r="H24" s="42">
        <v>0.8</v>
      </c>
      <c r="J24" s="22">
        <v>13</v>
      </c>
      <c r="K24" s="16" t="s">
        <v>26</v>
      </c>
      <c r="L24" s="29">
        <v>114</v>
      </c>
      <c r="M24" s="34">
        <v>277</v>
      </c>
      <c r="N24" s="29">
        <v>114</v>
      </c>
      <c r="O24" s="34">
        <v>277</v>
      </c>
      <c r="P24" s="29">
        <v>114</v>
      </c>
      <c r="Q24" s="34">
        <v>241</v>
      </c>
      <c r="S24" s="24">
        <v>13</v>
      </c>
      <c r="T24" s="17" t="s">
        <v>26</v>
      </c>
      <c r="U24" s="29">
        <v>32</v>
      </c>
      <c r="V24" s="34">
        <v>291</v>
      </c>
      <c r="W24" s="29">
        <v>32</v>
      </c>
      <c r="X24" s="34">
        <v>291</v>
      </c>
      <c r="Y24" s="29">
        <v>291</v>
      </c>
      <c r="Z24" s="34">
        <v>263</v>
      </c>
      <c r="AD24" s="24">
        <v>13</v>
      </c>
      <c r="AE24" s="17" t="s">
        <v>26</v>
      </c>
      <c r="AF24" s="41">
        <f t="shared" si="1"/>
        <v>148</v>
      </c>
      <c r="AG24" s="41">
        <f t="shared" si="2"/>
        <v>569</v>
      </c>
      <c r="AH24" s="41">
        <f t="shared" si="3"/>
        <v>148</v>
      </c>
      <c r="AI24" s="41">
        <f t="shared" si="4"/>
        <v>569</v>
      </c>
      <c r="AJ24" s="41">
        <f t="shared" si="5"/>
        <v>407</v>
      </c>
      <c r="AK24" s="41">
        <f t="shared" si="6"/>
        <v>504.8</v>
      </c>
    </row>
    <row r="25" spans="1:37" ht="15.75" x14ac:dyDescent="0.25">
      <c r="A25" s="24">
        <v>14</v>
      </c>
      <c r="B25" s="16" t="s">
        <v>27</v>
      </c>
      <c r="C25" s="41">
        <v>0</v>
      </c>
      <c r="D25" s="42">
        <v>0</v>
      </c>
      <c r="E25" s="41">
        <v>0</v>
      </c>
      <c r="F25" s="42">
        <v>0</v>
      </c>
      <c r="G25" s="41">
        <v>0</v>
      </c>
      <c r="H25" s="42">
        <v>0</v>
      </c>
      <c r="J25" s="22">
        <v>14</v>
      </c>
      <c r="K25" s="16" t="s">
        <v>27</v>
      </c>
      <c r="L25" s="29">
        <v>0</v>
      </c>
      <c r="M25" s="34">
        <v>0</v>
      </c>
      <c r="N25" s="29">
        <v>0</v>
      </c>
      <c r="O25" s="34">
        <v>0</v>
      </c>
      <c r="P25" s="29">
        <v>0</v>
      </c>
      <c r="Q25" s="34">
        <v>0</v>
      </c>
      <c r="S25" s="24">
        <v>14</v>
      </c>
      <c r="T25" s="17" t="s">
        <v>27</v>
      </c>
      <c r="U25" s="29">
        <v>0</v>
      </c>
      <c r="V25" s="34">
        <v>0</v>
      </c>
      <c r="W25" s="29">
        <v>0</v>
      </c>
      <c r="X25" s="34">
        <v>0</v>
      </c>
      <c r="Y25" s="29">
        <v>0</v>
      </c>
      <c r="Z25" s="34">
        <v>0</v>
      </c>
      <c r="AD25" s="24">
        <v>14</v>
      </c>
      <c r="AE25" s="17" t="s">
        <v>27</v>
      </c>
      <c r="AF25" s="41">
        <f t="shared" si="1"/>
        <v>0</v>
      </c>
      <c r="AG25" s="41">
        <f t="shared" si="2"/>
        <v>0</v>
      </c>
      <c r="AH25" s="41">
        <f t="shared" si="3"/>
        <v>0</v>
      </c>
      <c r="AI25" s="41">
        <f t="shared" si="4"/>
        <v>0</v>
      </c>
      <c r="AJ25" s="41">
        <f t="shared" si="5"/>
        <v>0</v>
      </c>
      <c r="AK25" s="41">
        <f t="shared" si="6"/>
        <v>0</v>
      </c>
    </row>
    <row r="26" spans="1:37" ht="15.75" x14ac:dyDescent="0.25">
      <c r="A26" s="24">
        <v>15</v>
      </c>
      <c r="B26" s="17" t="s">
        <v>28</v>
      </c>
      <c r="C26" s="41">
        <v>0</v>
      </c>
      <c r="D26" s="42">
        <v>0</v>
      </c>
      <c r="E26" s="41">
        <v>0</v>
      </c>
      <c r="F26" s="42">
        <v>0</v>
      </c>
      <c r="G26" s="47">
        <v>0</v>
      </c>
      <c r="H26" s="42">
        <v>0</v>
      </c>
      <c r="I26" s="11"/>
      <c r="J26" s="24">
        <v>15</v>
      </c>
      <c r="K26" s="17" t="s">
        <v>28</v>
      </c>
      <c r="L26" s="29">
        <v>0</v>
      </c>
      <c r="M26" s="34">
        <v>0</v>
      </c>
      <c r="N26" s="29">
        <v>0</v>
      </c>
      <c r="O26" s="34">
        <v>0</v>
      </c>
      <c r="P26" s="25">
        <v>0</v>
      </c>
      <c r="Q26" s="34">
        <v>0</v>
      </c>
      <c r="R26" s="11"/>
      <c r="S26" s="24">
        <v>15</v>
      </c>
      <c r="T26" s="17" t="s">
        <v>28</v>
      </c>
      <c r="U26" s="29">
        <v>0</v>
      </c>
      <c r="V26" s="34">
        <v>0</v>
      </c>
      <c r="W26" s="29">
        <v>0</v>
      </c>
      <c r="X26" s="34">
        <v>0</v>
      </c>
      <c r="Y26" s="25">
        <v>0</v>
      </c>
      <c r="Z26" s="34">
        <v>0</v>
      </c>
      <c r="AD26" s="24">
        <v>15</v>
      </c>
      <c r="AE26" s="17" t="s">
        <v>28</v>
      </c>
      <c r="AF26" s="41">
        <f t="shared" si="1"/>
        <v>0</v>
      </c>
      <c r="AG26" s="41">
        <f t="shared" si="2"/>
        <v>0</v>
      </c>
      <c r="AH26" s="41">
        <f t="shared" si="3"/>
        <v>0</v>
      </c>
      <c r="AI26" s="41">
        <f t="shared" si="4"/>
        <v>0</v>
      </c>
      <c r="AJ26" s="41">
        <f t="shared" si="5"/>
        <v>0</v>
      </c>
      <c r="AK26" s="41">
        <f t="shared" si="6"/>
        <v>0</v>
      </c>
    </row>
    <row r="27" spans="1:37" ht="15.75" x14ac:dyDescent="0.25">
      <c r="A27" s="25">
        <v>16</v>
      </c>
      <c r="B27" s="17" t="s">
        <v>29</v>
      </c>
      <c r="C27" s="41">
        <v>0</v>
      </c>
      <c r="D27" s="42">
        <v>0</v>
      </c>
      <c r="E27" s="41">
        <v>0</v>
      </c>
      <c r="F27" s="42">
        <v>0</v>
      </c>
      <c r="G27" s="47">
        <v>0</v>
      </c>
      <c r="H27" s="42">
        <v>0</v>
      </c>
      <c r="I27" s="11"/>
      <c r="J27" s="25">
        <v>16</v>
      </c>
      <c r="K27" s="17" t="s">
        <v>29</v>
      </c>
      <c r="L27" s="29">
        <v>0</v>
      </c>
      <c r="M27" s="34">
        <v>0</v>
      </c>
      <c r="N27" s="29">
        <v>0</v>
      </c>
      <c r="O27" s="34">
        <v>0</v>
      </c>
      <c r="P27" s="25">
        <v>0</v>
      </c>
      <c r="Q27" s="34">
        <v>0</v>
      </c>
      <c r="R27" s="11"/>
      <c r="S27" s="25">
        <v>16</v>
      </c>
      <c r="T27" s="17" t="s">
        <v>29</v>
      </c>
      <c r="U27" s="29">
        <v>0</v>
      </c>
      <c r="V27" s="34">
        <v>0</v>
      </c>
      <c r="W27" s="29">
        <v>0</v>
      </c>
      <c r="X27" s="34">
        <v>0</v>
      </c>
      <c r="Y27" s="25">
        <v>0</v>
      </c>
      <c r="Z27" s="34">
        <v>0</v>
      </c>
      <c r="AD27" s="25">
        <v>16</v>
      </c>
      <c r="AE27" s="17" t="s">
        <v>29</v>
      </c>
      <c r="AF27" s="41">
        <f t="shared" si="1"/>
        <v>0</v>
      </c>
      <c r="AG27" s="41">
        <f t="shared" si="2"/>
        <v>0</v>
      </c>
      <c r="AH27" s="41">
        <f t="shared" si="3"/>
        <v>0</v>
      </c>
      <c r="AI27" s="41">
        <f t="shared" si="4"/>
        <v>0</v>
      </c>
      <c r="AJ27" s="41">
        <f t="shared" si="5"/>
        <v>0</v>
      </c>
      <c r="AK27" s="41">
        <f t="shared" si="6"/>
        <v>0</v>
      </c>
    </row>
    <row r="28" spans="1:37" ht="15.75" x14ac:dyDescent="0.25">
      <c r="A28" s="25">
        <v>17</v>
      </c>
      <c r="B28" s="17" t="s">
        <v>30</v>
      </c>
      <c r="C28" s="41">
        <v>0</v>
      </c>
      <c r="D28" s="42">
        <v>0</v>
      </c>
      <c r="E28" s="41">
        <v>0</v>
      </c>
      <c r="F28" s="42">
        <v>0</v>
      </c>
      <c r="G28" s="47">
        <v>0</v>
      </c>
      <c r="H28" s="42">
        <v>0</v>
      </c>
      <c r="I28" s="11"/>
      <c r="J28" s="25">
        <v>17</v>
      </c>
      <c r="K28" s="17" t="s">
        <v>30</v>
      </c>
      <c r="L28" s="29">
        <v>0</v>
      </c>
      <c r="M28" s="34">
        <v>0</v>
      </c>
      <c r="N28" s="29">
        <v>0</v>
      </c>
      <c r="O28" s="34">
        <v>0</v>
      </c>
      <c r="P28" s="25">
        <v>0</v>
      </c>
      <c r="Q28" s="34">
        <v>0</v>
      </c>
      <c r="R28" s="11"/>
      <c r="S28" s="25">
        <v>17</v>
      </c>
      <c r="T28" s="17" t="s">
        <v>30</v>
      </c>
      <c r="U28" s="29">
        <v>0</v>
      </c>
      <c r="V28" s="34">
        <v>0</v>
      </c>
      <c r="W28" s="29">
        <v>0</v>
      </c>
      <c r="X28" s="34">
        <v>0</v>
      </c>
      <c r="Y28" s="25">
        <v>0</v>
      </c>
      <c r="Z28" s="34">
        <v>0</v>
      </c>
      <c r="AD28" s="25">
        <v>17</v>
      </c>
      <c r="AE28" s="17" t="s">
        <v>30</v>
      </c>
      <c r="AF28" s="41">
        <f t="shared" si="1"/>
        <v>0</v>
      </c>
      <c r="AG28" s="41">
        <f t="shared" si="2"/>
        <v>0</v>
      </c>
      <c r="AH28" s="41">
        <f t="shared" si="3"/>
        <v>0</v>
      </c>
      <c r="AI28" s="41">
        <f t="shared" si="4"/>
        <v>0</v>
      </c>
      <c r="AJ28" s="41">
        <f t="shared" si="5"/>
        <v>0</v>
      </c>
      <c r="AK28" s="41">
        <f t="shared" si="6"/>
        <v>0</v>
      </c>
    </row>
    <row r="29" spans="1:37" ht="15.75" x14ac:dyDescent="0.25">
      <c r="A29" s="25">
        <v>18</v>
      </c>
      <c r="B29" s="17" t="s">
        <v>31</v>
      </c>
      <c r="C29" s="41">
        <v>0</v>
      </c>
      <c r="D29" s="42">
        <v>0</v>
      </c>
      <c r="E29" s="41">
        <v>0</v>
      </c>
      <c r="F29" s="42">
        <v>0</v>
      </c>
      <c r="G29" s="47">
        <v>6</v>
      </c>
      <c r="H29" s="42">
        <v>1.1200000000000001</v>
      </c>
      <c r="I29" s="11"/>
      <c r="J29" s="25">
        <v>18</v>
      </c>
      <c r="K29" s="17" t="s">
        <v>31</v>
      </c>
      <c r="L29" s="29">
        <v>0</v>
      </c>
      <c r="M29" s="34">
        <v>0</v>
      </c>
      <c r="N29" s="29">
        <v>0</v>
      </c>
      <c r="O29" s="34">
        <v>0</v>
      </c>
      <c r="P29" s="25">
        <v>1</v>
      </c>
      <c r="Q29" s="34">
        <v>3.29</v>
      </c>
      <c r="R29" s="11"/>
      <c r="S29" s="25">
        <v>18</v>
      </c>
      <c r="T29" s="17" t="s">
        <v>31</v>
      </c>
      <c r="U29" s="29">
        <v>0</v>
      </c>
      <c r="V29" s="34">
        <v>0</v>
      </c>
      <c r="W29" s="29">
        <v>0</v>
      </c>
      <c r="X29" s="34">
        <v>0</v>
      </c>
      <c r="Y29" s="25">
        <v>4</v>
      </c>
      <c r="Z29" s="34">
        <v>16.07</v>
      </c>
      <c r="AD29" s="25">
        <v>18</v>
      </c>
      <c r="AE29" s="17" t="s">
        <v>31</v>
      </c>
      <c r="AF29" s="41">
        <f t="shared" si="1"/>
        <v>0</v>
      </c>
      <c r="AG29" s="41">
        <f t="shared" si="2"/>
        <v>0</v>
      </c>
      <c r="AH29" s="41">
        <f t="shared" si="3"/>
        <v>0</v>
      </c>
      <c r="AI29" s="41">
        <f t="shared" si="4"/>
        <v>0</v>
      </c>
      <c r="AJ29" s="41">
        <f t="shared" si="5"/>
        <v>11</v>
      </c>
      <c r="AK29" s="41">
        <f t="shared" si="6"/>
        <v>20.48</v>
      </c>
    </row>
    <row r="30" spans="1:37" ht="15.75" x14ac:dyDescent="0.25">
      <c r="A30" s="25">
        <v>19</v>
      </c>
      <c r="B30" s="17" t="s">
        <v>32</v>
      </c>
      <c r="C30" s="41">
        <v>34</v>
      </c>
      <c r="D30" s="42">
        <v>7.94</v>
      </c>
      <c r="E30" s="41">
        <v>34</v>
      </c>
      <c r="F30" s="42">
        <v>7.94</v>
      </c>
      <c r="G30" s="47">
        <v>2445</v>
      </c>
      <c r="H30" s="42">
        <v>370.47</v>
      </c>
      <c r="I30" s="11"/>
      <c r="J30" s="25">
        <v>19</v>
      </c>
      <c r="K30" s="17" t="s">
        <v>32</v>
      </c>
      <c r="L30" s="29">
        <v>16</v>
      </c>
      <c r="M30" s="34">
        <v>43.43</v>
      </c>
      <c r="N30" s="29">
        <v>16</v>
      </c>
      <c r="O30" s="34">
        <v>43.43</v>
      </c>
      <c r="P30" s="25">
        <v>186</v>
      </c>
      <c r="Q30" s="34">
        <v>267.31</v>
      </c>
      <c r="R30" s="11"/>
      <c r="S30" s="25">
        <v>19</v>
      </c>
      <c r="T30" s="17" t="s">
        <v>32</v>
      </c>
      <c r="U30" s="29">
        <v>1</v>
      </c>
      <c r="V30" s="34">
        <v>6.49</v>
      </c>
      <c r="W30" s="29">
        <v>1</v>
      </c>
      <c r="X30" s="34">
        <v>6.49</v>
      </c>
      <c r="Y30" s="25">
        <v>42</v>
      </c>
      <c r="Z30" s="34">
        <v>139.68</v>
      </c>
      <c r="AD30" s="25">
        <v>19</v>
      </c>
      <c r="AE30" s="17" t="s">
        <v>32</v>
      </c>
      <c r="AF30" s="41">
        <f t="shared" si="1"/>
        <v>51</v>
      </c>
      <c r="AG30" s="41">
        <f t="shared" si="2"/>
        <v>57.86</v>
      </c>
      <c r="AH30" s="41">
        <f t="shared" si="3"/>
        <v>51</v>
      </c>
      <c r="AI30" s="41">
        <f t="shared" si="4"/>
        <v>57.86</v>
      </c>
      <c r="AJ30" s="41">
        <f t="shared" si="5"/>
        <v>2673</v>
      </c>
      <c r="AK30" s="41">
        <f t="shared" si="6"/>
        <v>777.46</v>
      </c>
    </row>
    <row r="31" spans="1:37" ht="15.75" x14ac:dyDescent="0.25">
      <c r="A31" s="25">
        <v>20</v>
      </c>
      <c r="B31" s="17" t="s">
        <v>33</v>
      </c>
      <c r="C31" s="41">
        <v>66</v>
      </c>
      <c r="D31" s="42">
        <v>23.12</v>
      </c>
      <c r="E31" s="41">
        <v>66</v>
      </c>
      <c r="F31" s="42">
        <v>23.12</v>
      </c>
      <c r="G31" s="47">
        <v>290</v>
      </c>
      <c r="H31" s="42">
        <v>98.33</v>
      </c>
      <c r="I31" s="11"/>
      <c r="J31" s="25">
        <v>20</v>
      </c>
      <c r="K31" s="17" t="s">
        <v>33</v>
      </c>
      <c r="L31" s="29">
        <v>87</v>
      </c>
      <c r="M31" s="34">
        <v>220.41</v>
      </c>
      <c r="N31" s="29">
        <v>87</v>
      </c>
      <c r="O31" s="34">
        <v>220.41</v>
      </c>
      <c r="P31" s="25">
        <v>721</v>
      </c>
      <c r="Q31" s="34">
        <v>1216.96</v>
      </c>
      <c r="R31" s="11"/>
      <c r="S31" s="25">
        <v>20</v>
      </c>
      <c r="T31" s="17" t="s">
        <v>33</v>
      </c>
      <c r="U31" s="29">
        <v>46</v>
      </c>
      <c r="V31" s="34">
        <v>309.97000000000003</v>
      </c>
      <c r="W31" s="29">
        <v>46</v>
      </c>
      <c r="X31" s="34">
        <v>309.97000000000003</v>
      </c>
      <c r="Y31" s="25">
        <v>663</v>
      </c>
      <c r="Z31" s="34">
        <v>2574.27</v>
      </c>
      <c r="AD31" s="25">
        <v>20</v>
      </c>
      <c r="AE31" s="17" t="s">
        <v>33</v>
      </c>
      <c r="AF31" s="41">
        <f t="shared" si="1"/>
        <v>199</v>
      </c>
      <c r="AG31" s="41">
        <f t="shared" si="2"/>
        <v>553.5</v>
      </c>
      <c r="AH31" s="41">
        <f t="shared" si="3"/>
        <v>199</v>
      </c>
      <c r="AI31" s="41">
        <f t="shared" si="4"/>
        <v>553.5</v>
      </c>
      <c r="AJ31" s="41">
        <f t="shared" si="5"/>
        <v>1674</v>
      </c>
      <c r="AK31" s="41">
        <f t="shared" si="6"/>
        <v>3889.56</v>
      </c>
    </row>
    <row r="32" spans="1:37" ht="15.75" x14ac:dyDescent="0.25">
      <c r="A32" s="23">
        <v>21</v>
      </c>
      <c r="B32" s="16" t="s">
        <v>34</v>
      </c>
      <c r="C32" s="41">
        <v>21</v>
      </c>
      <c r="D32" s="42">
        <v>1.19</v>
      </c>
      <c r="E32" s="41">
        <v>21</v>
      </c>
      <c r="F32" s="42">
        <v>1.19</v>
      </c>
      <c r="G32" s="41">
        <v>70</v>
      </c>
      <c r="H32" s="42">
        <v>7.28</v>
      </c>
      <c r="I32" s="11"/>
      <c r="J32" s="25">
        <v>21</v>
      </c>
      <c r="K32" s="17" t="s">
        <v>34</v>
      </c>
      <c r="L32" s="29">
        <v>39</v>
      </c>
      <c r="M32" s="34">
        <v>16.670000000000002</v>
      </c>
      <c r="N32" s="29">
        <v>39</v>
      </c>
      <c r="O32" s="34">
        <v>16.670000000000002</v>
      </c>
      <c r="P32" s="29">
        <v>141</v>
      </c>
      <c r="Q32" s="34">
        <v>143.12</v>
      </c>
      <c r="R32" s="11"/>
      <c r="S32" s="25">
        <v>21</v>
      </c>
      <c r="T32" s="17" t="s">
        <v>34</v>
      </c>
      <c r="U32" s="29">
        <v>73</v>
      </c>
      <c r="V32" s="34">
        <v>53.51</v>
      </c>
      <c r="W32" s="29">
        <v>73</v>
      </c>
      <c r="X32" s="34">
        <v>53.51</v>
      </c>
      <c r="Y32" s="29">
        <v>145</v>
      </c>
      <c r="Z32" s="34">
        <v>421.92</v>
      </c>
      <c r="AD32" s="25">
        <v>21</v>
      </c>
      <c r="AE32" s="17" t="s">
        <v>34</v>
      </c>
      <c r="AF32" s="41">
        <f t="shared" si="1"/>
        <v>133</v>
      </c>
      <c r="AG32" s="41">
        <f t="shared" si="2"/>
        <v>71.37</v>
      </c>
      <c r="AH32" s="41">
        <f t="shared" si="3"/>
        <v>133</v>
      </c>
      <c r="AI32" s="41">
        <f t="shared" si="4"/>
        <v>71.37</v>
      </c>
      <c r="AJ32" s="41">
        <f t="shared" si="5"/>
        <v>356</v>
      </c>
      <c r="AK32" s="41">
        <f t="shared" si="6"/>
        <v>572.32000000000005</v>
      </c>
    </row>
    <row r="33" spans="1:37" ht="15.75" x14ac:dyDescent="0.25">
      <c r="A33" s="22">
        <v>22</v>
      </c>
      <c r="B33" s="16" t="s">
        <v>35</v>
      </c>
      <c r="C33" s="41">
        <v>0</v>
      </c>
      <c r="D33" s="42">
        <v>0</v>
      </c>
      <c r="E33" s="41">
        <v>0</v>
      </c>
      <c r="F33" s="42">
        <v>0</v>
      </c>
      <c r="G33" s="41">
        <v>157</v>
      </c>
      <c r="H33" s="42">
        <v>18.059999999999999</v>
      </c>
      <c r="J33" s="22">
        <v>22</v>
      </c>
      <c r="K33" s="16" t="s">
        <v>35</v>
      </c>
      <c r="L33" s="29">
        <v>35</v>
      </c>
      <c r="M33" s="34">
        <v>118.88</v>
      </c>
      <c r="N33" s="29">
        <v>35</v>
      </c>
      <c r="O33" s="34">
        <v>118.88</v>
      </c>
      <c r="P33" s="29">
        <v>1658</v>
      </c>
      <c r="Q33" s="34">
        <v>2088.02</v>
      </c>
      <c r="S33" s="24">
        <v>22</v>
      </c>
      <c r="T33" s="17" t="s">
        <v>35</v>
      </c>
      <c r="U33" s="29">
        <v>19</v>
      </c>
      <c r="V33" s="34">
        <v>96.03</v>
      </c>
      <c r="W33" s="29">
        <v>19</v>
      </c>
      <c r="X33" s="34">
        <v>96.03</v>
      </c>
      <c r="Y33" s="29">
        <v>89</v>
      </c>
      <c r="Z33" s="34">
        <v>342.31</v>
      </c>
      <c r="AD33" s="24">
        <v>22</v>
      </c>
      <c r="AE33" s="17" t="s">
        <v>35</v>
      </c>
      <c r="AF33" s="41">
        <f t="shared" si="1"/>
        <v>54</v>
      </c>
      <c r="AG33" s="41">
        <f t="shared" si="2"/>
        <v>214.91</v>
      </c>
      <c r="AH33" s="41">
        <f t="shared" si="3"/>
        <v>54</v>
      </c>
      <c r="AI33" s="41">
        <f t="shared" si="4"/>
        <v>214.91</v>
      </c>
      <c r="AJ33" s="41">
        <f t="shared" si="5"/>
        <v>1904</v>
      </c>
      <c r="AK33" s="41">
        <f t="shared" si="6"/>
        <v>2448.39</v>
      </c>
    </row>
    <row r="34" spans="1:37" ht="15.75" x14ac:dyDescent="0.25">
      <c r="A34" s="22">
        <v>23</v>
      </c>
      <c r="B34" s="16" t="s">
        <v>36</v>
      </c>
      <c r="C34" s="41">
        <v>0</v>
      </c>
      <c r="D34" s="42">
        <v>0</v>
      </c>
      <c r="E34" s="41">
        <v>0</v>
      </c>
      <c r="F34" s="42">
        <v>0</v>
      </c>
      <c r="G34" s="41">
        <v>0</v>
      </c>
      <c r="H34" s="42">
        <v>0</v>
      </c>
      <c r="I34" s="11"/>
      <c r="J34" s="24">
        <v>23</v>
      </c>
      <c r="K34" s="17" t="s">
        <v>36</v>
      </c>
      <c r="L34" s="29">
        <v>0</v>
      </c>
      <c r="M34" s="34">
        <v>0</v>
      </c>
      <c r="N34" s="29">
        <v>0</v>
      </c>
      <c r="O34" s="34">
        <v>0</v>
      </c>
      <c r="P34" s="29">
        <v>0</v>
      </c>
      <c r="Q34" s="34">
        <v>0</v>
      </c>
      <c r="R34" s="11"/>
      <c r="S34" s="24">
        <v>23</v>
      </c>
      <c r="T34" s="17" t="s">
        <v>36</v>
      </c>
      <c r="U34" s="29">
        <v>0</v>
      </c>
      <c r="V34" s="34">
        <v>0</v>
      </c>
      <c r="W34" s="29">
        <v>0</v>
      </c>
      <c r="X34" s="34">
        <v>0</v>
      </c>
      <c r="Y34" s="29">
        <v>0</v>
      </c>
      <c r="Z34" s="34">
        <v>0</v>
      </c>
      <c r="AD34" s="24">
        <v>23</v>
      </c>
      <c r="AE34" s="17" t="s">
        <v>36</v>
      </c>
      <c r="AF34" s="41">
        <f t="shared" si="1"/>
        <v>0</v>
      </c>
      <c r="AG34" s="41">
        <f t="shared" si="2"/>
        <v>0</v>
      </c>
      <c r="AH34" s="41">
        <f t="shared" si="3"/>
        <v>0</v>
      </c>
      <c r="AI34" s="41">
        <f t="shared" si="4"/>
        <v>0</v>
      </c>
      <c r="AJ34" s="41">
        <f t="shared" si="5"/>
        <v>0</v>
      </c>
      <c r="AK34" s="41">
        <f t="shared" si="6"/>
        <v>0</v>
      </c>
    </row>
    <row r="35" spans="1:37" ht="15.75" x14ac:dyDescent="0.25">
      <c r="A35" s="25">
        <v>24</v>
      </c>
      <c r="B35" s="16" t="s">
        <v>37</v>
      </c>
      <c r="C35" s="41">
        <v>0</v>
      </c>
      <c r="D35" s="42">
        <v>0</v>
      </c>
      <c r="E35" s="41">
        <v>0</v>
      </c>
      <c r="F35" s="42">
        <v>0</v>
      </c>
      <c r="G35" s="41">
        <v>5</v>
      </c>
      <c r="H35" s="42">
        <v>0.93</v>
      </c>
      <c r="J35" s="23">
        <v>24</v>
      </c>
      <c r="K35" s="16" t="s">
        <v>37</v>
      </c>
      <c r="L35" s="29">
        <v>0</v>
      </c>
      <c r="M35" s="34">
        <v>0</v>
      </c>
      <c r="N35" s="29">
        <v>0</v>
      </c>
      <c r="O35" s="34">
        <v>0</v>
      </c>
      <c r="P35" s="29">
        <v>3</v>
      </c>
      <c r="Q35" s="34">
        <v>2.68</v>
      </c>
      <c r="S35" s="25">
        <v>24</v>
      </c>
      <c r="T35" s="17" t="s">
        <v>37</v>
      </c>
      <c r="U35" s="29">
        <v>0</v>
      </c>
      <c r="V35" s="34">
        <v>0</v>
      </c>
      <c r="W35" s="29">
        <v>0</v>
      </c>
      <c r="X35" s="34">
        <v>0</v>
      </c>
      <c r="Y35" s="29">
        <v>0</v>
      </c>
      <c r="Z35" s="34">
        <v>0</v>
      </c>
      <c r="AD35" s="25">
        <v>24</v>
      </c>
      <c r="AE35" s="17" t="s">
        <v>37</v>
      </c>
      <c r="AF35" s="41">
        <f t="shared" si="1"/>
        <v>0</v>
      </c>
      <c r="AG35" s="41">
        <f t="shared" si="2"/>
        <v>0</v>
      </c>
      <c r="AH35" s="41">
        <f t="shared" si="3"/>
        <v>0</v>
      </c>
      <c r="AI35" s="41">
        <f t="shared" si="4"/>
        <v>0</v>
      </c>
      <c r="AJ35" s="41">
        <f t="shared" si="5"/>
        <v>8</v>
      </c>
      <c r="AK35" s="41">
        <f t="shared" si="6"/>
        <v>3.6100000000000003</v>
      </c>
    </row>
    <row r="36" spans="1:37" ht="15.75" x14ac:dyDescent="0.25">
      <c r="A36" s="22">
        <v>25</v>
      </c>
      <c r="B36" s="16" t="s">
        <v>38</v>
      </c>
      <c r="C36" s="41">
        <v>0</v>
      </c>
      <c r="D36" s="42">
        <v>0</v>
      </c>
      <c r="E36" s="41">
        <v>0</v>
      </c>
      <c r="F36" s="42">
        <v>0</v>
      </c>
      <c r="G36" s="41">
        <v>0</v>
      </c>
      <c r="H36" s="42">
        <v>0</v>
      </c>
      <c r="J36" s="22">
        <v>25</v>
      </c>
      <c r="K36" s="16" t="s">
        <v>38</v>
      </c>
      <c r="L36" s="29">
        <v>0</v>
      </c>
      <c r="M36" s="34">
        <v>0</v>
      </c>
      <c r="N36" s="29">
        <v>0</v>
      </c>
      <c r="O36" s="34">
        <v>0</v>
      </c>
      <c r="P36" s="29">
        <v>1</v>
      </c>
      <c r="Q36" s="34">
        <v>3.2</v>
      </c>
      <c r="S36" s="24">
        <v>25</v>
      </c>
      <c r="T36" s="17" t="s">
        <v>38</v>
      </c>
      <c r="U36" s="29">
        <v>0</v>
      </c>
      <c r="V36" s="34">
        <v>0</v>
      </c>
      <c r="W36" s="29">
        <v>0</v>
      </c>
      <c r="X36" s="34">
        <v>0</v>
      </c>
      <c r="Y36" s="29">
        <v>3</v>
      </c>
      <c r="Z36" s="34">
        <v>25.2</v>
      </c>
      <c r="AD36" s="24">
        <v>25</v>
      </c>
      <c r="AE36" s="17" t="s">
        <v>38</v>
      </c>
      <c r="AF36" s="41">
        <f t="shared" si="1"/>
        <v>0</v>
      </c>
      <c r="AG36" s="41">
        <f t="shared" si="2"/>
        <v>0</v>
      </c>
      <c r="AH36" s="41">
        <f t="shared" si="3"/>
        <v>0</v>
      </c>
      <c r="AI36" s="41">
        <f t="shared" si="4"/>
        <v>0</v>
      </c>
      <c r="AJ36" s="41">
        <f t="shared" si="5"/>
        <v>4</v>
      </c>
      <c r="AK36" s="41">
        <f t="shared" si="6"/>
        <v>28.4</v>
      </c>
    </row>
    <row r="37" spans="1:37" ht="15.75" x14ac:dyDescent="0.25">
      <c r="A37" s="22">
        <v>26</v>
      </c>
      <c r="B37" s="16" t="s">
        <v>39</v>
      </c>
      <c r="C37" s="41">
        <v>0</v>
      </c>
      <c r="D37" s="42">
        <v>0</v>
      </c>
      <c r="E37" s="41">
        <v>0</v>
      </c>
      <c r="F37" s="42">
        <v>0</v>
      </c>
      <c r="G37" s="41">
        <v>0</v>
      </c>
      <c r="H37" s="42">
        <v>0</v>
      </c>
      <c r="J37" s="22">
        <v>26</v>
      </c>
      <c r="K37" s="16" t="s">
        <v>39</v>
      </c>
      <c r="L37" s="29">
        <v>0</v>
      </c>
      <c r="M37" s="34">
        <v>0</v>
      </c>
      <c r="N37" s="29">
        <v>0</v>
      </c>
      <c r="O37" s="34">
        <v>0</v>
      </c>
      <c r="P37" s="29">
        <v>0</v>
      </c>
      <c r="Q37" s="34">
        <v>0</v>
      </c>
      <c r="S37" s="24">
        <v>26</v>
      </c>
      <c r="T37" s="17" t="s">
        <v>39</v>
      </c>
      <c r="U37" s="29">
        <v>0</v>
      </c>
      <c r="V37" s="34">
        <v>0</v>
      </c>
      <c r="W37" s="29">
        <v>0</v>
      </c>
      <c r="X37" s="34">
        <v>0</v>
      </c>
      <c r="Y37" s="29">
        <v>0</v>
      </c>
      <c r="Z37" s="34">
        <v>0</v>
      </c>
      <c r="AD37" s="24">
        <v>26</v>
      </c>
      <c r="AE37" s="17" t="s">
        <v>39</v>
      </c>
      <c r="AF37" s="41">
        <f t="shared" si="1"/>
        <v>0</v>
      </c>
      <c r="AG37" s="41">
        <f t="shared" si="2"/>
        <v>0</v>
      </c>
      <c r="AH37" s="41">
        <f t="shared" si="3"/>
        <v>0</v>
      </c>
      <c r="AI37" s="41">
        <f t="shared" si="4"/>
        <v>0</v>
      </c>
      <c r="AJ37" s="41">
        <f t="shared" si="5"/>
        <v>0</v>
      </c>
      <c r="AK37" s="41">
        <f t="shared" si="6"/>
        <v>0</v>
      </c>
    </row>
    <row r="38" spans="1:37" ht="15.75" x14ac:dyDescent="0.25">
      <c r="A38" s="22">
        <v>27</v>
      </c>
      <c r="B38" s="16" t="s">
        <v>40</v>
      </c>
      <c r="C38" s="41">
        <v>4</v>
      </c>
      <c r="D38" s="42">
        <v>1.66</v>
      </c>
      <c r="E38" s="41">
        <v>4</v>
      </c>
      <c r="F38" s="42">
        <v>1.66</v>
      </c>
      <c r="G38" s="41">
        <v>4</v>
      </c>
      <c r="H38" s="42">
        <v>1.66</v>
      </c>
      <c r="I38" s="11"/>
      <c r="J38" s="24">
        <v>27</v>
      </c>
      <c r="K38" s="17" t="s">
        <v>40</v>
      </c>
      <c r="L38" s="29">
        <v>10</v>
      </c>
      <c r="M38" s="34">
        <v>10.33</v>
      </c>
      <c r="N38" s="29">
        <v>10</v>
      </c>
      <c r="O38" s="34">
        <v>10.33</v>
      </c>
      <c r="P38" s="29">
        <v>34</v>
      </c>
      <c r="Q38" s="34">
        <v>60.03</v>
      </c>
      <c r="R38" s="11"/>
      <c r="S38" s="24">
        <v>27</v>
      </c>
      <c r="T38" s="17" t="s">
        <v>40</v>
      </c>
      <c r="U38" s="29">
        <v>0</v>
      </c>
      <c r="V38" s="34">
        <v>0</v>
      </c>
      <c r="W38" s="29">
        <v>0</v>
      </c>
      <c r="X38" s="34">
        <v>0</v>
      </c>
      <c r="Y38" s="29">
        <v>23</v>
      </c>
      <c r="Z38" s="34">
        <v>102.08</v>
      </c>
      <c r="AD38" s="24">
        <v>27</v>
      </c>
      <c r="AE38" s="17" t="s">
        <v>40</v>
      </c>
      <c r="AF38" s="41">
        <f t="shared" si="1"/>
        <v>14</v>
      </c>
      <c r="AG38" s="41">
        <f t="shared" si="2"/>
        <v>11.99</v>
      </c>
      <c r="AH38" s="41">
        <f t="shared" si="3"/>
        <v>14</v>
      </c>
      <c r="AI38" s="41">
        <f t="shared" si="4"/>
        <v>11.99</v>
      </c>
      <c r="AJ38" s="41">
        <f t="shared" si="5"/>
        <v>61</v>
      </c>
      <c r="AK38" s="41">
        <f t="shared" si="6"/>
        <v>163.76999999999998</v>
      </c>
    </row>
    <row r="39" spans="1:37" ht="15.75" x14ac:dyDescent="0.25">
      <c r="A39" s="22">
        <v>28</v>
      </c>
      <c r="B39" s="16" t="s">
        <v>41</v>
      </c>
      <c r="C39" s="41">
        <v>1125</v>
      </c>
      <c r="D39" s="42">
        <v>151</v>
      </c>
      <c r="E39" s="41">
        <v>1125</v>
      </c>
      <c r="F39" s="42">
        <v>151</v>
      </c>
      <c r="G39" s="41">
        <v>1190</v>
      </c>
      <c r="H39" s="42">
        <v>146</v>
      </c>
      <c r="I39" s="11"/>
      <c r="J39" s="24">
        <v>28</v>
      </c>
      <c r="K39" s="17" t="s">
        <v>41</v>
      </c>
      <c r="L39" s="29">
        <v>19</v>
      </c>
      <c r="M39" s="34">
        <v>73</v>
      </c>
      <c r="N39" s="29">
        <v>19</v>
      </c>
      <c r="O39" s="34">
        <v>73</v>
      </c>
      <c r="P39" s="29">
        <v>1658</v>
      </c>
      <c r="Q39" s="34">
        <v>2898</v>
      </c>
      <c r="R39" s="11"/>
      <c r="S39" s="24">
        <v>28</v>
      </c>
      <c r="T39" s="17" t="s">
        <v>41</v>
      </c>
      <c r="U39" s="29">
        <v>31</v>
      </c>
      <c r="V39" s="34">
        <v>213</v>
      </c>
      <c r="W39" s="29">
        <v>31</v>
      </c>
      <c r="X39" s="34">
        <v>213</v>
      </c>
      <c r="Y39" s="29">
        <v>175</v>
      </c>
      <c r="Z39" s="34">
        <v>853</v>
      </c>
      <c r="AD39" s="24">
        <v>28</v>
      </c>
      <c r="AE39" s="17" t="s">
        <v>41</v>
      </c>
      <c r="AF39" s="41">
        <f t="shared" si="1"/>
        <v>1175</v>
      </c>
      <c r="AG39" s="41">
        <f t="shared" si="2"/>
        <v>437</v>
      </c>
      <c r="AH39" s="41">
        <f t="shared" si="3"/>
        <v>1175</v>
      </c>
      <c r="AI39" s="41">
        <f t="shared" si="4"/>
        <v>437</v>
      </c>
      <c r="AJ39" s="41">
        <f t="shared" si="5"/>
        <v>3023</v>
      </c>
      <c r="AK39" s="41">
        <f t="shared" si="6"/>
        <v>3897</v>
      </c>
    </row>
    <row r="40" spans="1:37" ht="15.75" x14ac:dyDescent="0.25">
      <c r="A40" s="22">
        <v>29</v>
      </c>
      <c r="B40" s="16" t="s">
        <v>42</v>
      </c>
      <c r="C40" s="41">
        <v>0</v>
      </c>
      <c r="D40" s="42">
        <v>0</v>
      </c>
      <c r="E40" s="41">
        <v>0</v>
      </c>
      <c r="F40" s="42">
        <v>0</v>
      </c>
      <c r="G40" s="41">
        <v>0</v>
      </c>
      <c r="H40" s="42">
        <v>0</v>
      </c>
      <c r="I40" s="11"/>
      <c r="J40" s="24">
        <v>29</v>
      </c>
      <c r="K40" s="17" t="s">
        <v>42</v>
      </c>
      <c r="L40" s="29">
        <v>0</v>
      </c>
      <c r="M40" s="34">
        <v>0</v>
      </c>
      <c r="N40" s="29">
        <v>0</v>
      </c>
      <c r="O40" s="34">
        <v>0</v>
      </c>
      <c r="P40" s="29">
        <v>1</v>
      </c>
      <c r="Q40" s="34">
        <v>4.32</v>
      </c>
      <c r="R40" s="11"/>
      <c r="S40" s="24">
        <v>29</v>
      </c>
      <c r="T40" s="17" t="s">
        <v>42</v>
      </c>
      <c r="U40" s="29">
        <v>0</v>
      </c>
      <c r="V40" s="34">
        <v>0</v>
      </c>
      <c r="W40" s="29">
        <v>0</v>
      </c>
      <c r="X40" s="34">
        <v>0</v>
      </c>
      <c r="Y40" s="29">
        <v>2</v>
      </c>
      <c r="Z40" s="34">
        <v>8.7799999999999994</v>
      </c>
      <c r="AD40" s="24">
        <v>29</v>
      </c>
      <c r="AE40" s="17" t="s">
        <v>42</v>
      </c>
      <c r="AF40" s="41">
        <f t="shared" si="1"/>
        <v>0</v>
      </c>
      <c r="AG40" s="41">
        <f t="shared" si="2"/>
        <v>0</v>
      </c>
      <c r="AH40" s="41">
        <f t="shared" si="3"/>
        <v>0</v>
      </c>
      <c r="AI40" s="41">
        <f t="shared" si="4"/>
        <v>0</v>
      </c>
      <c r="AJ40" s="41">
        <f t="shared" si="5"/>
        <v>3</v>
      </c>
      <c r="AK40" s="41">
        <f t="shared" si="6"/>
        <v>13.1</v>
      </c>
    </row>
    <row r="41" spans="1:37" ht="15.75" x14ac:dyDescent="0.25">
      <c r="A41" s="22">
        <v>30</v>
      </c>
      <c r="B41" s="16" t="s">
        <v>43</v>
      </c>
      <c r="C41" s="41">
        <v>0</v>
      </c>
      <c r="D41" s="42">
        <v>0</v>
      </c>
      <c r="E41" s="41">
        <v>0</v>
      </c>
      <c r="F41" s="42">
        <v>0</v>
      </c>
      <c r="G41" s="41">
        <v>0</v>
      </c>
      <c r="H41" s="42">
        <v>0</v>
      </c>
      <c r="J41" s="22">
        <v>30</v>
      </c>
      <c r="K41" s="16" t="s">
        <v>43</v>
      </c>
      <c r="L41" s="29">
        <v>0</v>
      </c>
      <c r="M41" s="34">
        <v>0</v>
      </c>
      <c r="N41" s="29">
        <v>0</v>
      </c>
      <c r="O41" s="34">
        <v>0</v>
      </c>
      <c r="P41" s="29">
        <v>0</v>
      </c>
      <c r="Q41" s="34">
        <v>0</v>
      </c>
      <c r="S41" s="24">
        <v>30</v>
      </c>
      <c r="T41" s="17" t="s">
        <v>43</v>
      </c>
      <c r="U41" s="29">
        <v>0</v>
      </c>
      <c r="V41" s="34">
        <v>0</v>
      </c>
      <c r="W41" s="29">
        <v>0</v>
      </c>
      <c r="X41" s="34">
        <v>0</v>
      </c>
      <c r="Y41" s="29">
        <v>0</v>
      </c>
      <c r="Z41" s="34">
        <v>0</v>
      </c>
      <c r="AD41" s="24">
        <v>30</v>
      </c>
      <c r="AE41" s="17" t="s">
        <v>43</v>
      </c>
      <c r="AF41" s="41">
        <f t="shared" si="1"/>
        <v>0</v>
      </c>
      <c r="AG41" s="41">
        <f t="shared" si="2"/>
        <v>0</v>
      </c>
      <c r="AH41" s="41">
        <f t="shared" si="3"/>
        <v>0</v>
      </c>
      <c r="AI41" s="41">
        <f t="shared" si="4"/>
        <v>0</v>
      </c>
      <c r="AJ41" s="41">
        <f t="shared" si="5"/>
        <v>0</v>
      </c>
      <c r="AK41" s="41">
        <f t="shared" si="6"/>
        <v>0</v>
      </c>
    </row>
    <row r="42" spans="1:37" ht="15.75" x14ac:dyDescent="0.25">
      <c r="A42" s="22">
        <v>31</v>
      </c>
      <c r="B42" s="16" t="s">
        <v>44</v>
      </c>
      <c r="C42" s="41">
        <v>0</v>
      </c>
      <c r="D42" s="42">
        <v>0</v>
      </c>
      <c r="E42" s="41">
        <v>0</v>
      </c>
      <c r="F42" s="42">
        <v>0</v>
      </c>
      <c r="G42" s="41">
        <v>0</v>
      </c>
      <c r="H42" s="42">
        <v>0</v>
      </c>
      <c r="I42" s="11"/>
      <c r="J42" s="24">
        <v>31</v>
      </c>
      <c r="K42" s="17" t="s">
        <v>44</v>
      </c>
      <c r="L42" s="29">
        <v>0</v>
      </c>
      <c r="M42" s="34">
        <v>0</v>
      </c>
      <c r="N42" s="29">
        <v>0</v>
      </c>
      <c r="O42" s="34">
        <v>0</v>
      </c>
      <c r="P42" s="29">
        <v>1</v>
      </c>
      <c r="Q42" s="34">
        <v>3.71</v>
      </c>
      <c r="R42" s="11"/>
      <c r="S42" s="24">
        <v>31</v>
      </c>
      <c r="T42" s="17" t="s">
        <v>44</v>
      </c>
      <c r="U42" s="29">
        <v>0</v>
      </c>
      <c r="V42" s="34">
        <v>0</v>
      </c>
      <c r="W42" s="29">
        <v>0</v>
      </c>
      <c r="X42" s="34">
        <v>0</v>
      </c>
      <c r="Y42" s="29">
        <v>10</v>
      </c>
      <c r="Z42" s="34">
        <v>62.2</v>
      </c>
      <c r="AD42" s="24">
        <v>31</v>
      </c>
      <c r="AE42" s="17" t="s">
        <v>44</v>
      </c>
      <c r="AF42" s="41">
        <f t="shared" si="1"/>
        <v>0</v>
      </c>
      <c r="AG42" s="41">
        <f t="shared" si="2"/>
        <v>0</v>
      </c>
      <c r="AH42" s="41">
        <f t="shared" si="3"/>
        <v>0</v>
      </c>
      <c r="AI42" s="41">
        <f t="shared" si="4"/>
        <v>0</v>
      </c>
      <c r="AJ42" s="41">
        <f t="shared" si="5"/>
        <v>11</v>
      </c>
      <c r="AK42" s="41">
        <f t="shared" si="6"/>
        <v>65.91</v>
      </c>
    </row>
    <row r="43" spans="1:37" s="15" customFormat="1" ht="15.75" x14ac:dyDescent="0.25">
      <c r="A43" s="58" t="s">
        <v>45</v>
      </c>
      <c r="B43" s="59"/>
      <c r="C43" s="45">
        <v>1252</v>
      </c>
      <c r="D43" s="46">
        <v>185.91</v>
      </c>
      <c r="E43" s="45">
        <v>1252</v>
      </c>
      <c r="F43" s="46">
        <v>185.91</v>
      </c>
      <c r="G43" s="45">
        <v>4169</v>
      </c>
      <c r="H43" s="41">
        <f>SUM(H24:H42)</f>
        <v>644.65000000000009</v>
      </c>
      <c r="I43" s="18"/>
      <c r="J43" s="60" t="s">
        <v>45</v>
      </c>
      <c r="K43" s="61"/>
      <c r="L43" s="31">
        <v>320</v>
      </c>
      <c r="M43" s="36">
        <v>759.72</v>
      </c>
      <c r="N43" s="31">
        <v>320</v>
      </c>
      <c r="O43" s="36">
        <v>759.72</v>
      </c>
      <c r="P43" s="31">
        <v>4519</v>
      </c>
      <c r="Q43" s="41">
        <f>SUM(Q24:Q42)</f>
        <v>6931.6399999999994</v>
      </c>
      <c r="R43" s="18"/>
      <c r="S43" s="60" t="s">
        <v>45</v>
      </c>
      <c r="T43" s="61"/>
      <c r="U43" s="31">
        <v>202</v>
      </c>
      <c r="V43" s="36">
        <v>970</v>
      </c>
      <c r="W43" s="31">
        <v>202</v>
      </c>
      <c r="X43" s="36">
        <v>970</v>
      </c>
      <c r="Y43" s="31">
        <v>1447</v>
      </c>
      <c r="Z43" s="41">
        <f>SUM(Z24:Z42)</f>
        <v>4808.5099999999993</v>
      </c>
      <c r="AD43" s="60" t="s">
        <v>45</v>
      </c>
      <c r="AE43" s="61"/>
      <c r="AF43" s="41">
        <f>SUM(AF24:AF42)</f>
        <v>1774</v>
      </c>
      <c r="AG43" s="41">
        <f t="shared" ref="AG43:AI43" si="8">SUM(AG24:AG42)</f>
        <v>1915.63</v>
      </c>
      <c r="AH43" s="41">
        <f t="shared" si="8"/>
        <v>1774</v>
      </c>
      <c r="AI43" s="41">
        <f t="shared" si="8"/>
        <v>1915.63</v>
      </c>
      <c r="AJ43" s="41">
        <f t="shared" si="5"/>
        <v>10135</v>
      </c>
      <c r="AK43" s="41">
        <f>SUM(AK24:AK42)</f>
        <v>12384.800000000001</v>
      </c>
    </row>
    <row r="44" spans="1:37" s="15" customFormat="1" ht="15.75" x14ac:dyDescent="0.25">
      <c r="A44" s="58" t="s">
        <v>46</v>
      </c>
      <c r="B44" s="59"/>
      <c r="C44" s="45">
        <v>2600</v>
      </c>
      <c r="D44" s="46">
        <v>436.79</v>
      </c>
      <c r="E44" s="45">
        <v>2425</v>
      </c>
      <c r="F44" s="46">
        <v>371.22</v>
      </c>
      <c r="G44" s="45">
        <v>9765</v>
      </c>
      <c r="H44" s="41">
        <f t="shared" ref="H44" si="9">H23+H43</f>
        <v>2220.9</v>
      </c>
      <c r="I44" s="18"/>
      <c r="J44" s="60" t="s">
        <v>46</v>
      </c>
      <c r="K44" s="61"/>
      <c r="L44" s="31">
        <v>1536</v>
      </c>
      <c r="M44" s="36">
        <v>3097.67</v>
      </c>
      <c r="N44" s="31">
        <v>1475</v>
      </c>
      <c r="O44" s="36">
        <v>2714.16</v>
      </c>
      <c r="P44" s="31">
        <v>10085</v>
      </c>
      <c r="Q44" s="41">
        <f t="shared" ref="Q44" si="10">Q23+Q43</f>
        <v>18154.57</v>
      </c>
      <c r="R44" s="18"/>
      <c r="S44" s="60" t="s">
        <v>46</v>
      </c>
      <c r="T44" s="61"/>
      <c r="U44" s="31">
        <v>541</v>
      </c>
      <c r="V44" s="36">
        <v>3232.5</v>
      </c>
      <c r="W44" s="31">
        <v>538</v>
      </c>
      <c r="X44" s="36">
        <v>2898.17</v>
      </c>
      <c r="Y44" s="31">
        <v>3134</v>
      </c>
      <c r="Z44" s="41">
        <f t="shared" ref="Z44" si="11">Z23+Z43</f>
        <v>17156.37</v>
      </c>
      <c r="AD44" s="60" t="s">
        <v>46</v>
      </c>
      <c r="AE44" s="61"/>
      <c r="AF44" s="41">
        <f>AF23+AF43</f>
        <v>4830</v>
      </c>
      <c r="AG44" s="41">
        <f t="shared" ref="AG44:AK44" si="12">AG23+AG43</f>
        <v>7178.67</v>
      </c>
      <c r="AH44" s="41">
        <f t="shared" si="12"/>
        <v>4591</v>
      </c>
      <c r="AI44" s="41">
        <f t="shared" si="12"/>
        <v>6591.5399999999991</v>
      </c>
      <c r="AJ44" s="41">
        <f t="shared" si="5"/>
        <v>22984</v>
      </c>
      <c r="AK44" s="41">
        <f t="shared" si="12"/>
        <v>37531.839999999997</v>
      </c>
    </row>
    <row r="45" spans="1:37" ht="15.75" x14ac:dyDescent="0.25">
      <c r="A45" s="22">
        <v>32</v>
      </c>
      <c r="B45" s="16" t="s">
        <v>47</v>
      </c>
      <c r="C45" s="41">
        <v>0</v>
      </c>
      <c r="D45" s="42">
        <v>0</v>
      </c>
      <c r="E45" s="41">
        <v>0</v>
      </c>
      <c r="F45" s="42">
        <v>0</v>
      </c>
      <c r="G45" s="41">
        <v>2</v>
      </c>
      <c r="H45" s="42">
        <v>0.22</v>
      </c>
      <c r="I45" s="11"/>
      <c r="J45" s="24">
        <v>32</v>
      </c>
      <c r="K45" s="17" t="s">
        <v>47</v>
      </c>
      <c r="L45" s="29">
        <v>11</v>
      </c>
      <c r="M45" s="34">
        <v>28.76</v>
      </c>
      <c r="N45" s="29">
        <v>11</v>
      </c>
      <c r="O45" s="34">
        <v>28.76</v>
      </c>
      <c r="P45" s="29">
        <v>521</v>
      </c>
      <c r="Q45" s="34">
        <v>1170.04</v>
      </c>
      <c r="R45" s="11"/>
      <c r="S45" s="24">
        <v>32</v>
      </c>
      <c r="T45" s="17" t="s">
        <v>47</v>
      </c>
      <c r="U45" s="29">
        <v>5</v>
      </c>
      <c r="V45" s="34">
        <v>23.43</v>
      </c>
      <c r="W45" s="29">
        <v>5</v>
      </c>
      <c r="X45" s="34">
        <v>23.43</v>
      </c>
      <c r="Y45" s="29">
        <v>193</v>
      </c>
      <c r="Z45" s="34">
        <v>1000.59</v>
      </c>
      <c r="AD45" s="24">
        <v>32</v>
      </c>
      <c r="AE45" s="17" t="s">
        <v>47</v>
      </c>
      <c r="AF45" s="41">
        <f t="shared" si="1"/>
        <v>16</v>
      </c>
      <c r="AG45" s="41">
        <f t="shared" si="2"/>
        <v>52.19</v>
      </c>
      <c r="AH45" s="41">
        <f t="shared" si="3"/>
        <v>16</v>
      </c>
      <c r="AI45" s="41">
        <f t="shared" si="4"/>
        <v>52.19</v>
      </c>
      <c r="AJ45" s="41">
        <f t="shared" si="5"/>
        <v>716</v>
      </c>
      <c r="AK45" s="41">
        <f t="shared" si="6"/>
        <v>2170.85</v>
      </c>
    </row>
    <row r="46" spans="1:37" ht="15.75" x14ac:dyDescent="0.25">
      <c r="A46" s="22">
        <v>33</v>
      </c>
      <c r="B46" s="16" t="s">
        <v>48</v>
      </c>
      <c r="C46" s="41">
        <v>0</v>
      </c>
      <c r="D46" s="42">
        <v>0</v>
      </c>
      <c r="E46" s="41">
        <v>0</v>
      </c>
      <c r="F46" s="42">
        <v>0</v>
      </c>
      <c r="G46" s="41">
        <v>0</v>
      </c>
      <c r="H46" s="42">
        <v>0</v>
      </c>
      <c r="I46" s="11"/>
      <c r="J46" s="24">
        <v>33</v>
      </c>
      <c r="K46" s="17" t="s">
        <v>48</v>
      </c>
      <c r="L46" s="29">
        <v>0</v>
      </c>
      <c r="M46" s="34">
        <v>0</v>
      </c>
      <c r="N46" s="29">
        <v>0</v>
      </c>
      <c r="O46" s="34">
        <v>0</v>
      </c>
      <c r="P46" s="29">
        <v>0</v>
      </c>
      <c r="Q46" s="34">
        <v>0</v>
      </c>
      <c r="R46" s="11"/>
      <c r="S46" s="24">
        <v>33</v>
      </c>
      <c r="T46" s="17" t="s">
        <v>48</v>
      </c>
      <c r="U46" s="29">
        <v>0</v>
      </c>
      <c r="V46" s="34">
        <v>0</v>
      </c>
      <c r="W46" s="29">
        <v>0</v>
      </c>
      <c r="X46" s="34">
        <v>0</v>
      </c>
      <c r="Y46" s="29">
        <v>0</v>
      </c>
      <c r="Z46" s="34">
        <v>0</v>
      </c>
      <c r="AD46" s="24">
        <v>33</v>
      </c>
      <c r="AE46" s="17" t="s">
        <v>48</v>
      </c>
      <c r="AF46" s="41">
        <f t="shared" si="1"/>
        <v>0</v>
      </c>
      <c r="AG46" s="41">
        <f t="shared" si="2"/>
        <v>0</v>
      </c>
      <c r="AH46" s="41">
        <f t="shared" si="3"/>
        <v>0</v>
      </c>
      <c r="AI46" s="41">
        <f t="shared" si="4"/>
        <v>0</v>
      </c>
      <c r="AJ46" s="41">
        <f t="shared" si="5"/>
        <v>0</v>
      </c>
      <c r="AK46" s="41">
        <f t="shared" si="6"/>
        <v>0</v>
      </c>
    </row>
    <row r="47" spans="1:37" ht="15.75" x14ac:dyDescent="0.25">
      <c r="A47" s="22">
        <v>34</v>
      </c>
      <c r="B47" s="16" t="s">
        <v>49</v>
      </c>
      <c r="C47" s="41">
        <v>0</v>
      </c>
      <c r="D47" s="42">
        <v>0</v>
      </c>
      <c r="E47" s="41">
        <v>0</v>
      </c>
      <c r="F47" s="42">
        <v>0</v>
      </c>
      <c r="G47" s="41">
        <v>0</v>
      </c>
      <c r="H47" s="42">
        <v>0</v>
      </c>
      <c r="I47" s="11"/>
      <c r="J47" s="24">
        <v>34</v>
      </c>
      <c r="K47" s="17" t="s">
        <v>49</v>
      </c>
      <c r="L47" s="29">
        <v>0</v>
      </c>
      <c r="M47" s="34">
        <v>0</v>
      </c>
      <c r="N47" s="29">
        <v>0</v>
      </c>
      <c r="O47" s="34">
        <v>0</v>
      </c>
      <c r="P47" s="29">
        <v>0</v>
      </c>
      <c r="Q47" s="34">
        <v>0</v>
      </c>
      <c r="R47" s="11"/>
      <c r="S47" s="24">
        <v>34</v>
      </c>
      <c r="T47" s="17" t="s">
        <v>49</v>
      </c>
      <c r="U47" s="29">
        <v>0</v>
      </c>
      <c r="V47" s="34">
        <v>0</v>
      </c>
      <c r="W47" s="29">
        <v>0</v>
      </c>
      <c r="X47" s="34">
        <v>0</v>
      </c>
      <c r="Y47" s="29">
        <v>0</v>
      </c>
      <c r="Z47" s="34">
        <v>0</v>
      </c>
      <c r="AD47" s="24">
        <v>34</v>
      </c>
      <c r="AE47" s="17" t="s">
        <v>49</v>
      </c>
      <c r="AF47" s="41">
        <f t="shared" si="1"/>
        <v>0</v>
      </c>
      <c r="AG47" s="41">
        <f t="shared" si="2"/>
        <v>0</v>
      </c>
      <c r="AH47" s="41">
        <f t="shared" si="3"/>
        <v>0</v>
      </c>
      <c r="AI47" s="41">
        <f t="shared" si="4"/>
        <v>0</v>
      </c>
      <c r="AJ47" s="41">
        <f t="shared" si="5"/>
        <v>0</v>
      </c>
      <c r="AK47" s="41">
        <f t="shared" si="6"/>
        <v>0</v>
      </c>
    </row>
    <row r="48" spans="1:37" ht="15.75" x14ac:dyDescent="0.25">
      <c r="A48" s="24">
        <v>35</v>
      </c>
      <c r="B48" s="16" t="s">
        <v>50</v>
      </c>
      <c r="C48" s="41">
        <v>0</v>
      </c>
      <c r="D48" s="42">
        <v>0</v>
      </c>
      <c r="E48" s="41">
        <v>0</v>
      </c>
      <c r="F48" s="42">
        <v>0</v>
      </c>
      <c r="G48" s="41">
        <v>0</v>
      </c>
      <c r="H48" s="42">
        <v>0</v>
      </c>
      <c r="I48" s="11"/>
      <c r="J48" s="24">
        <v>35</v>
      </c>
      <c r="K48" s="17" t="s">
        <v>50</v>
      </c>
      <c r="L48" s="29">
        <v>0</v>
      </c>
      <c r="M48" s="34">
        <v>0</v>
      </c>
      <c r="N48" s="29">
        <v>0</v>
      </c>
      <c r="O48" s="34">
        <v>0</v>
      </c>
      <c r="P48" s="29">
        <v>0</v>
      </c>
      <c r="Q48" s="34">
        <v>0</v>
      </c>
      <c r="R48" s="11"/>
      <c r="S48" s="24">
        <v>35</v>
      </c>
      <c r="T48" s="17" t="s">
        <v>50</v>
      </c>
      <c r="U48" s="29">
        <v>0</v>
      </c>
      <c r="V48" s="34">
        <v>0</v>
      </c>
      <c r="W48" s="29">
        <v>0</v>
      </c>
      <c r="X48" s="34">
        <v>0</v>
      </c>
      <c r="Y48" s="29">
        <v>0</v>
      </c>
      <c r="Z48" s="34">
        <v>0</v>
      </c>
      <c r="AD48" s="24">
        <v>35</v>
      </c>
      <c r="AE48" s="17" t="s">
        <v>50</v>
      </c>
      <c r="AF48" s="41">
        <f t="shared" si="1"/>
        <v>0</v>
      </c>
      <c r="AG48" s="41">
        <f t="shared" si="2"/>
        <v>0</v>
      </c>
      <c r="AH48" s="41">
        <f t="shared" si="3"/>
        <v>0</v>
      </c>
      <c r="AI48" s="41">
        <f t="shared" si="4"/>
        <v>0</v>
      </c>
      <c r="AJ48" s="41">
        <f t="shared" si="5"/>
        <v>0</v>
      </c>
      <c r="AK48" s="41">
        <f t="shared" si="6"/>
        <v>0</v>
      </c>
    </row>
    <row r="49" spans="1:37" s="15" customFormat="1" ht="15.75" x14ac:dyDescent="0.25">
      <c r="A49" s="58" t="s">
        <v>51</v>
      </c>
      <c r="B49" s="59"/>
      <c r="C49" s="45">
        <v>0</v>
      </c>
      <c r="D49" s="46">
        <v>0</v>
      </c>
      <c r="E49" s="45">
        <v>0</v>
      </c>
      <c r="F49" s="46">
        <v>0</v>
      </c>
      <c r="G49" s="45">
        <v>2</v>
      </c>
      <c r="H49" s="46">
        <v>0.22</v>
      </c>
      <c r="I49" s="18"/>
      <c r="J49" s="60" t="s">
        <v>51</v>
      </c>
      <c r="K49" s="61"/>
      <c r="L49" s="31">
        <v>11</v>
      </c>
      <c r="M49" s="36">
        <v>28.76</v>
      </c>
      <c r="N49" s="31">
        <v>11</v>
      </c>
      <c r="O49" s="36">
        <v>28.76</v>
      </c>
      <c r="P49" s="31">
        <v>521</v>
      </c>
      <c r="Q49" s="36">
        <v>1170.04</v>
      </c>
      <c r="R49" s="18"/>
      <c r="S49" s="60" t="s">
        <v>51</v>
      </c>
      <c r="T49" s="61"/>
      <c r="U49" s="31">
        <v>5</v>
      </c>
      <c r="V49" s="36">
        <v>23.43</v>
      </c>
      <c r="W49" s="31">
        <v>5</v>
      </c>
      <c r="X49" s="36">
        <v>23.43</v>
      </c>
      <c r="Y49" s="31">
        <v>193</v>
      </c>
      <c r="Z49" s="36">
        <v>1000.59</v>
      </c>
      <c r="AD49" s="60" t="s">
        <v>51</v>
      </c>
      <c r="AE49" s="61"/>
      <c r="AF49" s="41">
        <f>SUM(AF45:AF48)</f>
        <v>16</v>
      </c>
      <c r="AG49" s="41">
        <f t="shared" ref="AG49:AK49" si="13">SUM(AG45:AG48)</f>
        <v>52.19</v>
      </c>
      <c r="AH49" s="41">
        <f t="shared" si="13"/>
        <v>16</v>
      </c>
      <c r="AI49" s="41">
        <f t="shared" si="13"/>
        <v>52.19</v>
      </c>
      <c r="AJ49" s="41">
        <f t="shared" si="5"/>
        <v>716</v>
      </c>
      <c r="AK49" s="41">
        <f t="shared" si="13"/>
        <v>2170.85</v>
      </c>
    </row>
    <row r="50" spans="1:37" ht="15.75" x14ac:dyDescent="0.25">
      <c r="A50" s="22">
        <v>36</v>
      </c>
      <c r="B50" s="16" t="s">
        <v>52</v>
      </c>
      <c r="C50" s="41">
        <v>0</v>
      </c>
      <c r="D50" s="42">
        <v>0</v>
      </c>
      <c r="E50" s="41">
        <v>0</v>
      </c>
      <c r="F50" s="42">
        <v>0</v>
      </c>
      <c r="G50" s="41">
        <v>0</v>
      </c>
      <c r="H50" s="42">
        <v>0</v>
      </c>
      <c r="I50" s="11"/>
      <c r="J50" s="24">
        <v>36</v>
      </c>
      <c r="K50" s="17" t="s">
        <v>52</v>
      </c>
      <c r="L50" s="29">
        <v>0</v>
      </c>
      <c r="M50" s="34">
        <v>0</v>
      </c>
      <c r="N50" s="29">
        <v>0</v>
      </c>
      <c r="O50" s="34">
        <v>0</v>
      </c>
      <c r="P50" s="29">
        <v>0</v>
      </c>
      <c r="Q50" s="34">
        <v>0</v>
      </c>
      <c r="R50" s="11"/>
      <c r="S50" s="24">
        <v>36</v>
      </c>
      <c r="T50" s="17" t="s">
        <v>52</v>
      </c>
      <c r="U50" s="29">
        <v>0</v>
      </c>
      <c r="V50" s="34">
        <v>0</v>
      </c>
      <c r="W50" s="29">
        <v>0</v>
      </c>
      <c r="X50" s="34">
        <v>0</v>
      </c>
      <c r="Y50" s="29">
        <v>0</v>
      </c>
      <c r="Z50" s="34">
        <v>0</v>
      </c>
      <c r="AD50" s="24">
        <v>36</v>
      </c>
      <c r="AE50" s="17" t="s">
        <v>52</v>
      </c>
      <c r="AF50" s="41">
        <f t="shared" si="1"/>
        <v>0</v>
      </c>
      <c r="AG50" s="41">
        <f t="shared" si="2"/>
        <v>0</v>
      </c>
      <c r="AH50" s="41">
        <f t="shared" si="3"/>
        <v>0</v>
      </c>
      <c r="AI50" s="41">
        <f t="shared" si="4"/>
        <v>0</v>
      </c>
      <c r="AJ50" s="41">
        <f t="shared" si="5"/>
        <v>0</v>
      </c>
      <c r="AK50" s="41">
        <f t="shared" si="6"/>
        <v>0</v>
      </c>
    </row>
    <row r="51" spans="1:37" ht="15.75" x14ac:dyDescent="0.25">
      <c r="A51" s="22">
        <v>37</v>
      </c>
      <c r="B51" s="16" t="s">
        <v>53</v>
      </c>
      <c r="C51" s="41">
        <v>0</v>
      </c>
      <c r="D51" s="42">
        <v>0</v>
      </c>
      <c r="E51" s="41">
        <v>0</v>
      </c>
      <c r="F51" s="42">
        <v>0</v>
      </c>
      <c r="G51" s="41">
        <v>0</v>
      </c>
      <c r="H51" s="42">
        <v>0</v>
      </c>
      <c r="I51" s="11"/>
      <c r="J51" s="24">
        <v>37</v>
      </c>
      <c r="K51" s="17" t="s">
        <v>53</v>
      </c>
      <c r="L51" s="29">
        <v>0</v>
      </c>
      <c r="M51" s="34">
        <v>0</v>
      </c>
      <c r="N51" s="29">
        <v>0</v>
      </c>
      <c r="O51" s="34">
        <v>0</v>
      </c>
      <c r="P51" s="29">
        <v>0</v>
      </c>
      <c r="Q51" s="34">
        <v>0</v>
      </c>
      <c r="R51" s="11"/>
      <c r="S51" s="24">
        <v>37</v>
      </c>
      <c r="T51" s="17" t="s">
        <v>53</v>
      </c>
      <c r="U51" s="29">
        <v>0</v>
      </c>
      <c r="V51" s="34">
        <v>0</v>
      </c>
      <c r="W51" s="29">
        <v>0</v>
      </c>
      <c r="X51" s="34">
        <v>0</v>
      </c>
      <c r="Y51" s="29">
        <v>0</v>
      </c>
      <c r="Z51" s="34">
        <v>0</v>
      </c>
      <c r="AD51" s="24">
        <v>37</v>
      </c>
      <c r="AE51" s="17" t="s">
        <v>53</v>
      </c>
      <c r="AF51" s="41">
        <f t="shared" si="1"/>
        <v>0</v>
      </c>
      <c r="AG51" s="41">
        <f t="shared" si="2"/>
        <v>0</v>
      </c>
      <c r="AH51" s="41">
        <f t="shared" si="3"/>
        <v>0</v>
      </c>
      <c r="AI51" s="41">
        <f t="shared" si="4"/>
        <v>0</v>
      </c>
      <c r="AJ51" s="41">
        <f t="shared" si="5"/>
        <v>0</v>
      </c>
      <c r="AK51" s="41">
        <f t="shared" si="6"/>
        <v>0</v>
      </c>
    </row>
    <row r="52" spans="1:37" ht="15.75" x14ac:dyDescent="0.25">
      <c r="A52" s="22">
        <v>38</v>
      </c>
      <c r="B52" s="16" t="s">
        <v>54</v>
      </c>
      <c r="C52" s="41">
        <v>0</v>
      </c>
      <c r="D52" s="42">
        <v>0</v>
      </c>
      <c r="E52" s="41">
        <v>0</v>
      </c>
      <c r="F52" s="42">
        <v>0</v>
      </c>
      <c r="G52" s="41">
        <v>0</v>
      </c>
      <c r="H52" s="42">
        <v>0</v>
      </c>
      <c r="I52" s="11"/>
      <c r="J52" s="24">
        <v>38</v>
      </c>
      <c r="K52" s="17" t="s">
        <v>54</v>
      </c>
      <c r="L52" s="29">
        <v>0</v>
      </c>
      <c r="M52" s="34">
        <v>0</v>
      </c>
      <c r="N52" s="29">
        <v>0</v>
      </c>
      <c r="O52" s="34">
        <v>0</v>
      </c>
      <c r="P52" s="29">
        <v>0</v>
      </c>
      <c r="Q52" s="34">
        <v>0</v>
      </c>
      <c r="R52" s="11"/>
      <c r="S52" s="24">
        <v>38</v>
      </c>
      <c r="T52" s="17" t="s">
        <v>54</v>
      </c>
      <c r="U52" s="29">
        <v>0</v>
      </c>
      <c r="V52" s="34">
        <v>0</v>
      </c>
      <c r="W52" s="29">
        <v>0</v>
      </c>
      <c r="X52" s="34">
        <v>0</v>
      </c>
      <c r="Y52" s="29">
        <v>0</v>
      </c>
      <c r="Z52" s="34">
        <v>0</v>
      </c>
      <c r="AD52" s="24">
        <v>38</v>
      </c>
      <c r="AE52" s="17" t="s">
        <v>54</v>
      </c>
      <c r="AF52" s="41">
        <f t="shared" si="1"/>
        <v>0</v>
      </c>
      <c r="AG52" s="41">
        <f t="shared" si="2"/>
        <v>0</v>
      </c>
      <c r="AH52" s="41">
        <f t="shared" si="3"/>
        <v>0</v>
      </c>
      <c r="AI52" s="41">
        <f t="shared" si="4"/>
        <v>0</v>
      </c>
      <c r="AJ52" s="41">
        <f t="shared" si="5"/>
        <v>0</v>
      </c>
      <c r="AK52" s="41">
        <f t="shared" si="6"/>
        <v>0</v>
      </c>
    </row>
    <row r="53" spans="1:37" s="15" customFormat="1" ht="15.75" x14ac:dyDescent="0.25">
      <c r="A53" s="58" t="s">
        <v>55</v>
      </c>
      <c r="B53" s="58"/>
      <c r="C53" s="45">
        <v>0</v>
      </c>
      <c r="D53" s="46">
        <v>0</v>
      </c>
      <c r="E53" s="45">
        <v>0</v>
      </c>
      <c r="F53" s="46">
        <v>0</v>
      </c>
      <c r="G53" s="45">
        <v>0</v>
      </c>
      <c r="H53" s="46">
        <v>0</v>
      </c>
      <c r="I53" s="18"/>
      <c r="J53" s="60" t="s">
        <v>55</v>
      </c>
      <c r="K53" s="60"/>
      <c r="L53" s="31">
        <v>0</v>
      </c>
      <c r="M53" s="36">
        <v>0</v>
      </c>
      <c r="N53" s="31">
        <v>0</v>
      </c>
      <c r="O53" s="36">
        <v>0</v>
      </c>
      <c r="P53" s="31">
        <v>0</v>
      </c>
      <c r="Q53" s="36">
        <v>0</v>
      </c>
      <c r="R53" s="18"/>
      <c r="S53" s="60" t="s">
        <v>55</v>
      </c>
      <c r="T53" s="60"/>
      <c r="U53" s="31">
        <v>0</v>
      </c>
      <c r="V53" s="36">
        <v>0</v>
      </c>
      <c r="W53" s="31">
        <v>0</v>
      </c>
      <c r="X53" s="36">
        <v>0</v>
      </c>
      <c r="Y53" s="31">
        <v>0</v>
      </c>
      <c r="Z53" s="36">
        <v>0</v>
      </c>
      <c r="AD53" s="60" t="s">
        <v>55</v>
      </c>
      <c r="AE53" s="60"/>
      <c r="AF53" s="41">
        <f t="shared" si="1"/>
        <v>0</v>
      </c>
      <c r="AG53" s="41">
        <f t="shared" si="2"/>
        <v>0</v>
      </c>
      <c r="AH53" s="41">
        <f t="shared" si="3"/>
        <v>0</v>
      </c>
      <c r="AI53" s="41">
        <f t="shared" si="4"/>
        <v>0</v>
      </c>
      <c r="AJ53" s="41">
        <f t="shared" si="5"/>
        <v>0</v>
      </c>
      <c r="AK53" s="41">
        <f t="shared" si="6"/>
        <v>0</v>
      </c>
    </row>
    <row r="54" spans="1:37" s="15" customFormat="1" ht="15.75" x14ac:dyDescent="0.25">
      <c r="A54" s="58" t="s">
        <v>56</v>
      </c>
      <c r="B54" s="58"/>
      <c r="C54" s="45">
        <v>2600</v>
      </c>
      <c r="D54" s="46">
        <v>436.79</v>
      </c>
      <c r="E54" s="45">
        <v>2425</v>
      </c>
      <c r="F54" s="46">
        <v>371.22</v>
      </c>
      <c r="G54" s="45">
        <v>9767</v>
      </c>
      <c r="H54" s="41">
        <f t="shared" ref="H54" si="14">H44+H49</f>
        <v>2221.12</v>
      </c>
      <c r="I54" s="18"/>
      <c r="J54" s="60" t="s">
        <v>56</v>
      </c>
      <c r="K54" s="60"/>
      <c r="L54" s="31">
        <v>1547</v>
      </c>
      <c r="M54" s="36">
        <v>3126.43</v>
      </c>
      <c r="N54" s="31">
        <v>1486</v>
      </c>
      <c r="O54" s="36">
        <v>2742.92</v>
      </c>
      <c r="P54" s="31">
        <v>10606</v>
      </c>
      <c r="Q54" s="41">
        <f t="shared" ref="Q54" si="15">Q44+Q49</f>
        <v>19324.61</v>
      </c>
      <c r="R54" s="18"/>
      <c r="S54" s="60" t="s">
        <v>56</v>
      </c>
      <c r="T54" s="60"/>
      <c r="U54" s="31">
        <v>546</v>
      </c>
      <c r="V54" s="36">
        <v>3255.93</v>
      </c>
      <c r="W54" s="31">
        <v>543</v>
      </c>
      <c r="X54" s="36">
        <v>2921.6</v>
      </c>
      <c r="Y54" s="31">
        <v>3327</v>
      </c>
      <c r="Z54" s="41">
        <f t="shared" ref="Z54" si="16">Z44+Z49</f>
        <v>18156.96</v>
      </c>
      <c r="AD54" s="60" t="s">
        <v>56</v>
      </c>
      <c r="AE54" s="60"/>
      <c r="AF54" s="41">
        <f>AF44+AF49</f>
        <v>4846</v>
      </c>
      <c r="AG54" s="41">
        <f t="shared" ref="AG54:AK54" si="17">AG44+AG49</f>
        <v>7230.86</v>
      </c>
      <c r="AH54" s="41">
        <f t="shared" si="17"/>
        <v>4607</v>
      </c>
      <c r="AI54" s="41">
        <f t="shared" si="17"/>
        <v>6643.7299999999987</v>
      </c>
      <c r="AJ54" s="41">
        <f t="shared" si="5"/>
        <v>23700</v>
      </c>
      <c r="AK54" s="41">
        <f t="shared" si="17"/>
        <v>39702.689999999995</v>
      </c>
    </row>
    <row r="55" spans="1:37" ht="15.75" x14ac:dyDescent="0.25">
      <c r="A55" s="22">
        <v>39</v>
      </c>
      <c r="B55" s="16" t="s">
        <v>57</v>
      </c>
      <c r="C55" s="48">
        <v>0</v>
      </c>
      <c r="D55" s="49">
        <v>0</v>
      </c>
      <c r="E55" s="48">
        <v>0</v>
      </c>
      <c r="F55" s="49">
        <v>0</v>
      </c>
      <c r="G55" s="41">
        <v>0</v>
      </c>
      <c r="H55" s="42">
        <v>0</v>
      </c>
      <c r="I55" s="11"/>
      <c r="J55" s="24">
        <v>39</v>
      </c>
      <c r="K55" s="17" t="s">
        <v>57</v>
      </c>
      <c r="L55" s="29">
        <v>0</v>
      </c>
      <c r="M55" s="34">
        <v>0</v>
      </c>
      <c r="N55" s="29">
        <v>0</v>
      </c>
      <c r="O55" s="34">
        <v>0</v>
      </c>
      <c r="P55" s="29">
        <v>0</v>
      </c>
      <c r="Q55" s="34">
        <v>0</v>
      </c>
      <c r="R55" s="11"/>
      <c r="S55" s="24">
        <v>39</v>
      </c>
      <c r="T55" s="17" t="s">
        <v>57</v>
      </c>
      <c r="U55" s="29">
        <v>0</v>
      </c>
      <c r="V55" s="34">
        <v>0</v>
      </c>
      <c r="W55" s="29">
        <v>0</v>
      </c>
      <c r="X55" s="34">
        <v>0</v>
      </c>
      <c r="Y55" s="29">
        <v>0</v>
      </c>
      <c r="Z55" s="34">
        <v>0</v>
      </c>
      <c r="AD55" s="24">
        <v>39</v>
      </c>
      <c r="AE55" s="17" t="s">
        <v>57</v>
      </c>
      <c r="AF55" s="41">
        <f t="shared" si="1"/>
        <v>0</v>
      </c>
      <c r="AG55" s="41">
        <f t="shared" si="2"/>
        <v>0</v>
      </c>
      <c r="AH55" s="41">
        <f t="shared" si="3"/>
        <v>0</v>
      </c>
      <c r="AI55" s="41">
        <f t="shared" si="4"/>
        <v>0</v>
      </c>
      <c r="AJ55" s="41">
        <f t="shared" si="5"/>
        <v>0</v>
      </c>
      <c r="AK55" s="41">
        <f t="shared" si="6"/>
        <v>0</v>
      </c>
    </row>
    <row r="56" spans="1:37" ht="15.75" x14ac:dyDescent="0.25">
      <c r="A56" s="22">
        <v>40</v>
      </c>
      <c r="B56" s="16" t="s">
        <v>58</v>
      </c>
      <c r="C56" s="48">
        <v>0</v>
      </c>
      <c r="D56" s="49">
        <v>0</v>
      </c>
      <c r="E56" s="48">
        <v>0</v>
      </c>
      <c r="F56" s="49">
        <v>0</v>
      </c>
      <c r="G56" s="41">
        <v>0</v>
      </c>
      <c r="H56" s="42">
        <v>0</v>
      </c>
      <c r="I56" s="11"/>
      <c r="J56" s="24">
        <v>40</v>
      </c>
      <c r="K56" s="17" t="s">
        <v>58</v>
      </c>
      <c r="L56" s="29">
        <v>0</v>
      </c>
      <c r="M56" s="34">
        <v>0</v>
      </c>
      <c r="N56" s="29">
        <v>0</v>
      </c>
      <c r="O56" s="34">
        <v>0</v>
      </c>
      <c r="P56" s="29">
        <v>0</v>
      </c>
      <c r="Q56" s="34">
        <v>0</v>
      </c>
      <c r="R56" s="11"/>
      <c r="S56" s="24">
        <v>40</v>
      </c>
      <c r="T56" s="17" t="s">
        <v>58</v>
      </c>
      <c r="U56" s="29">
        <v>0</v>
      </c>
      <c r="V56" s="34">
        <v>0</v>
      </c>
      <c r="W56" s="29">
        <v>0</v>
      </c>
      <c r="X56" s="34">
        <v>0</v>
      </c>
      <c r="Y56" s="29">
        <v>0</v>
      </c>
      <c r="Z56" s="34">
        <v>0</v>
      </c>
      <c r="AD56" s="24">
        <v>40</v>
      </c>
      <c r="AE56" s="17" t="s">
        <v>58</v>
      </c>
      <c r="AF56" s="41">
        <f t="shared" si="1"/>
        <v>0</v>
      </c>
      <c r="AG56" s="41">
        <f t="shared" si="2"/>
        <v>0</v>
      </c>
      <c r="AH56" s="41">
        <f t="shared" si="3"/>
        <v>0</v>
      </c>
      <c r="AI56" s="41">
        <f t="shared" si="4"/>
        <v>0</v>
      </c>
      <c r="AJ56" s="41">
        <f t="shared" si="5"/>
        <v>0</v>
      </c>
      <c r="AK56" s="41">
        <f t="shared" si="6"/>
        <v>0</v>
      </c>
    </row>
    <row r="57" spans="1:37" ht="15.75" x14ac:dyDescent="0.25">
      <c r="A57" s="22">
        <v>41</v>
      </c>
      <c r="B57" s="16" t="s">
        <v>59</v>
      </c>
      <c r="C57" s="48">
        <v>0</v>
      </c>
      <c r="D57" s="49">
        <v>0</v>
      </c>
      <c r="E57" s="48">
        <v>0</v>
      </c>
      <c r="F57" s="49">
        <v>0</v>
      </c>
      <c r="G57" s="41">
        <v>0</v>
      </c>
      <c r="H57" s="42">
        <v>0</v>
      </c>
      <c r="I57" s="11"/>
      <c r="J57" s="24">
        <v>41</v>
      </c>
      <c r="K57" s="17" t="s">
        <v>59</v>
      </c>
      <c r="L57" s="29">
        <v>0</v>
      </c>
      <c r="M57" s="34">
        <v>0</v>
      </c>
      <c r="N57" s="29">
        <v>0</v>
      </c>
      <c r="O57" s="34">
        <v>0</v>
      </c>
      <c r="P57" s="29">
        <v>0</v>
      </c>
      <c r="Q57" s="34">
        <v>0</v>
      </c>
      <c r="R57" s="11"/>
      <c r="S57" s="24">
        <v>41</v>
      </c>
      <c r="T57" s="17" t="s">
        <v>59</v>
      </c>
      <c r="U57" s="29">
        <v>0</v>
      </c>
      <c r="V57" s="34">
        <v>0</v>
      </c>
      <c r="W57" s="29">
        <v>0</v>
      </c>
      <c r="X57" s="34">
        <v>0</v>
      </c>
      <c r="Y57" s="29">
        <v>0</v>
      </c>
      <c r="Z57" s="34">
        <v>0</v>
      </c>
      <c r="AD57" s="24">
        <v>41</v>
      </c>
      <c r="AE57" s="17" t="s">
        <v>59</v>
      </c>
      <c r="AF57" s="41">
        <f t="shared" si="1"/>
        <v>0</v>
      </c>
      <c r="AG57" s="41">
        <f t="shared" si="2"/>
        <v>0</v>
      </c>
      <c r="AH57" s="41">
        <f t="shared" si="3"/>
        <v>0</v>
      </c>
      <c r="AI57" s="41">
        <f t="shared" si="4"/>
        <v>0</v>
      </c>
      <c r="AJ57" s="41">
        <f t="shared" si="5"/>
        <v>0</v>
      </c>
      <c r="AK57" s="41">
        <f t="shared" si="6"/>
        <v>0</v>
      </c>
    </row>
    <row r="58" spans="1:37" ht="15.75" x14ac:dyDescent="0.25">
      <c r="A58" s="22">
        <v>42</v>
      </c>
      <c r="B58" s="16" t="s">
        <v>60</v>
      </c>
      <c r="C58" s="48">
        <v>0</v>
      </c>
      <c r="D58" s="49">
        <v>0</v>
      </c>
      <c r="E58" s="48">
        <v>0</v>
      </c>
      <c r="F58" s="49">
        <v>0</v>
      </c>
      <c r="G58" s="41">
        <v>0</v>
      </c>
      <c r="H58" s="42">
        <v>0</v>
      </c>
      <c r="J58" s="22">
        <v>42</v>
      </c>
      <c r="K58" s="16" t="s">
        <v>60</v>
      </c>
      <c r="L58" s="32">
        <v>0</v>
      </c>
      <c r="M58" s="37">
        <v>0</v>
      </c>
      <c r="N58" s="32">
        <v>0</v>
      </c>
      <c r="O58" s="37">
        <v>0</v>
      </c>
      <c r="P58" s="29">
        <v>0</v>
      </c>
      <c r="Q58" s="34">
        <v>0</v>
      </c>
      <c r="S58" s="24">
        <v>42</v>
      </c>
      <c r="T58" s="17" t="s">
        <v>60</v>
      </c>
      <c r="U58" s="32">
        <v>0</v>
      </c>
      <c r="V58" s="37">
        <v>0</v>
      </c>
      <c r="W58" s="32">
        <v>0</v>
      </c>
      <c r="X58" s="37">
        <v>0</v>
      </c>
      <c r="Y58" s="29">
        <v>0</v>
      </c>
      <c r="Z58" s="34">
        <v>0</v>
      </c>
      <c r="AD58" s="24">
        <v>42</v>
      </c>
      <c r="AE58" s="17" t="s">
        <v>60</v>
      </c>
      <c r="AF58" s="41">
        <f t="shared" si="1"/>
        <v>0</v>
      </c>
      <c r="AG58" s="41">
        <f t="shared" si="2"/>
        <v>0</v>
      </c>
      <c r="AH58" s="41">
        <f t="shared" si="3"/>
        <v>0</v>
      </c>
      <c r="AI58" s="41">
        <f t="shared" si="4"/>
        <v>0</v>
      </c>
      <c r="AJ58" s="41">
        <f t="shared" si="5"/>
        <v>0</v>
      </c>
      <c r="AK58" s="41">
        <f t="shared" si="6"/>
        <v>0</v>
      </c>
    </row>
    <row r="59" spans="1:37" s="15" customFormat="1" ht="15.75" x14ac:dyDescent="0.25">
      <c r="A59" s="58" t="s">
        <v>61</v>
      </c>
      <c r="B59" s="59"/>
      <c r="C59" s="50">
        <v>0</v>
      </c>
      <c r="D59" s="51">
        <v>0</v>
      </c>
      <c r="E59" s="50">
        <v>0</v>
      </c>
      <c r="F59" s="51">
        <v>0</v>
      </c>
      <c r="G59" s="45">
        <v>0</v>
      </c>
      <c r="H59" s="46">
        <v>0</v>
      </c>
      <c r="I59" s="18"/>
      <c r="J59" s="60" t="s">
        <v>61</v>
      </c>
      <c r="K59" s="61"/>
      <c r="L59" s="19">
        <v>0</v>
      </c>
      <c r="M59" s="20">
        <v>0</v>
      </c>
      <c r="N59" s="19">
        <v>0</v>
      </c>
      <c r="O59" s="20">
        <v>0</v>
      </c>
      <c r="P59" s="31">
        <v>0</v>
      </c>
      <c r="Q59" s="36">
        <v>0</v>
      </c>
      <c r="R59" s="18"/>
      <c r="S59" s="60" t="s">
        <v>61</v>
      </c>
      <c r="T59" s="61"/>
      <c r="U59" s="19">
        <v>0</v>
      </c>
      <c r="V59" s="20">
        <v>0</v>
      </c>
      <c r="W59" s="19">
        <v>0</v>
      </c>
      <c r="X59" s="20">
        <v>0</v>
      </c>
      <c r="Y59" s="31">
        <v>0</v>
      </c>
      <c r="Z59" s="36">
        <v>0</v>
      </c>
      <c r="AD59" s="60" t="s">
        <v>61</v>
      </c>
      <c r="AE59" s="61"/>
      <c r="AF59" s="41">
        <f t="shared" si="1"/>
        <v>0</v>
      </c>
      <c r="AG59" s="41">
        <f t="shared" si="2"/>
        <v>0</v>
      </c>
      <c r="AH59" s="41">
        <f t="shared" si="3"/>
        <v>0</v>
      </c>
      <c r="AI59" s="41">
        <f t="shared" si="4"/>
        <v>0</v>
      </c>
      <c r="AJ59" s="41">
        <f t="shared" si="5"/>
        <v>0</v>
      </c>
      <c r="AK59" s="41">
        <f t="shared" si="6"/>
        <v>0</v>
      </c>
    </row>
    <row r="60" spans="1:37" s="15" customFormat="1" ht="15.75" x14ac:dyDescent="0.25">
      <c r="A60" s="58" t="s">
        <v>62</v>
      </c>
      <c r="B60" s="59"/>
      <c r="C60" s="50">
        <v>2600</v>
      </c>
      <c r="D60" s="51">
        <v>436.79</v>
      </c>
      <c r="E60" s="50">
        <v>2425</v>
      </c>
      <c r="F60" s="51">
        <v>371.22</v>
      </c>
      <c r="G60" s="45">
        <v>9767</v>
      </c>
      <c r="H60" s="41">
        <f t="shared" ref="H60" si="18">H54</f>
        <v>2221.12</v>
      </c>
      <c r="I60" s="18"/>
      <c r="J60" s="60" t="s">
        <v>62</v>
      </c>
      <c r="K60" s="61"/>
      <c r="L60" s="19">
        <v>1547</v>
      </c>
      <c r="M60" s="20">
        <v>3126.43</v>
      </c>
      <c r="N60" s="19">
        <v>1486</v>
      </c>
      <c r="O60" s="20">
        <v>2742.92</v>
      </c>
      <c r="P60" s="31">
        <v>10606</v>
      </c>
      <c r="Q60" s="41">
        <f t="shared" ref="Q60" si="19">Q54</f>
        <v>19324.61</v>
      </c>
      <c r="R60" s="18"/>
      <c r="S60" s="60" t="s">
        <v>62</v>
      </c>
      <c r="T60" s="61"/>
      <c r="U60" s="19">
        <v>546</v>
      </c>
      <c r="V60" s="20">
        <v>3255.93</v>
      </c>
      <c r="W60" s="19">
        <v>543</v>
      </c>
      <c r="X60" s="20">
        <v>2921.6</v>
      </c>
      <c r="Y60" s="31">
        <v>3327</v>
      </c>
      <c r="Z60" s="41">
        <f t="shared" ref="Z60" si="20">Z54</f>
        <v>18156.96</v>
      </c>
      <c r="AD60" s="60" t="s">
        <v>62</v>
      </c>
      <c r="AE60" s="61"/>
      <c r="AF60" s="41">
        <f>AF54</f>
        <v>4846</v>
      </c>
      <c r="AG60" s="41">
        <f t="shared" ref="AG60:AK60" si="21">AG54</f>
        <v>7230.86</v>
      </c>
      <c r="AH60" s="41">
        <f t="shared" si="21"/>
        <v>4607</v>
      </c>
      <c r="AI60" s="41">
        <f t="shared" si="21"/>
        <v>6643.7299999999987</v>
      </c>
      <c r="AJ60" s="41">
        <f t="shared" si="5"/>
        <v>23700</v>
      </c>
      <c r="AK60" s="41">
        <f t="shared" si="21"/>
        <v>39702.689999999995</v>
      </c>
    </row>
    <row r="61" spans="1:37" x14ac:dyDescent="0.25">
      <c r="A61" s="2"/>
      <c r="B61" s="3"/>
      <c r="C61" s="7"/>
      <c r="D61" s="10"/>
      <c r="E61" s="7"/>
      <c r="F61" s="10"/>
      <c r="G61" s="9"/>
      <c r="H61" s="8"/>
      <c r="I61" s="11"/>
      <c r="J61" s="13"/>
      <c r="K61" s="12"/>
      <c r="L61" s="7"/>
      <c r="M61" s="10"/>
      <c r="N61" s="7"/>
      <c r="O61" s="10"/>
      <c r="P61" s="9"/>
      <c r="Q61" s="8"/>
      <c r="R61" s="11"/>
      <c r="S61" s="13"/>
      <c r="T61" s="12"/>
      <c r="U61" s="7"/>
      <c r="V61" s="10"/>
      <c r="W61" s="7"/>
      <c r="X61" s="10"/>
      <c r="Y61" s="9"/>
      <c r="Z61" s="8"/>
    </row>
  </sheetData>
  <mergeCells count="56">
    <mergeCell ref="AD60:AE60"/>
    <mergeCell ref="S54:T54"/>
    <mergeCell ref="S59:T59"/>
    <mergeCell ref="S60:T60"/>
    <mergeCell ref="AD4:AK4"/>
    <mergeCell ref="AD8:AD9"/>
    <mergeCell ref="AE8:AE9"/>
    <mergeCell ref="AF8:AG8"/>
    <mergeCell ref="AH8:AI8"/>
    <mergeCell ref="AJ8:AK8"/>
    <mergeCell ref="AD23:AE23"/>
    <mergeCell ref="AD43:AE43"/>
    <mergeCell ref="AD44:AE44"/>
    <mergeCell ref="AD49:AE49"/>
    <mergeCell ref="AD53:AE53"/>
    <mergeCell ref="AD54:AE54"/>
    <mergeCell ref="AD59:AE59"/>
    <mergeCell ref="S23:T23"/>
    <mergeCell ref="S43:T43"/>
    <mergeCell ref="S44:T44"/>
    <mergeCell ref="S49:T49"/>
    <mergeCell ref="S53:T53"/>
    <mergeCell ref="A54:B54"/>
    <mergeCell ref="A59:B59"/>
    <mergeCell ref="A60:B60"/>
    <mergeCell ref="J23:K23"/>
    <mergeCell ref="J43:K43"/>
    <mergeCell ref="J44:K44"/>
    <mergeCell ref="J49:K49"/>
    <mergeCell ref="J53:K53"/>
    <mergeCell ref="J54:K54"/>
    <mergeCell ref="J59:K59"/>
    <mergeCell ref="J60:K60"/>
    <mergeCell ref="A23:B23"/>
    <mergeCell ref="A43:B43"/>
    <mergeCell ref="A44:B44"/>
    <mergeCell ref="A49:B49"/>
    <mergeCell ref="A53:B53"/>
    <mergeCell ref="S4:Z4"/>
    <mergeCell ref="J4:Q4"/>
    <mergeCell ref="S8:S9"/>
    <mergeCell ref="T8:T9"/>
    <mergeCell ref="U8:V8"/>
    <mergeCell ref="W8:X8"/>
    <mergeCell ref="Y8:Z8"/>
    <mergeCell ref="A8:A9"/>
    <mergeCell ref="J8:J9"/>
    <mergeCell ref="B8:B9"/>
    <mergeCell ref="A4:H4"/>
    <mergeCell ref="P8:Q8"/>
    <mergeCell ref="C8:D8"/>
    <mergeCell ref="E8:F8"/>
    <mergeCell ref="G8:H8"/>
    <mergeCell ref="K8:K9"/>
    <mergeCell ref="L8:M8"/>
    <mergeCell ref="N8:O8"/>
  </mergeCells>
  <pageMargins left="1.33" right="0.32" top="0.36" bottom="0.32" header="0.19" footer="0.17"/>
  <pageSetup scale="29" orientation="portrait" r:id="rId1"/>
  <colBreaks count="2" manualBreakCount="2">
    <brk id="8" max="16383" man="1"/>
    <brk id="18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Annex-31</vt:lpstr>
      <vt:lpstr>Sheet3</vt:lpstr>
      <vt:lpstr>'Annex-31'!Print_Area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pnb</dc:creator>
  <cp:lastModifiedBy>Administrator</cp:lastModifiedBy>
  <cp:lastPrinted>2020-11-16T08:22:26Z</cp:lastPrinted>
  <dcterms:created xsi:type="dcterms:W3CDTF">2015-09-19T05:23:19Z</dcterms:created>
  <dcterms:modified xsi:type="dcterms:W3CDTF">2020-11-17T07:39:18Z</dcterms:modified>
</cp:coreProperties>
</file>